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 activeTab="2"/>
  </bookViews>
  <sheets>
    <sheet name="original" sheetId="1" r:id="rId1"/>
    <sheet name="Lookup table" sheetId="5" r:id="rId2"/>
    <sheet name="arps compliance" sheetId="4" r:id="rId3"/>
  </sheets>
  <externalReferences>
    <externalReference r:id="rId4"/>
  </externalReferences>
  <definedNames>
    <definedName name="_4_2012_Tribs_Data_DMO">#REF!</definedName>
    <definedName name="Std_Lookup">'Lookup table'!$B$7:$AB$42</definedName>
  </definedNames>
  <calcPr calcId="145621"/>
</workbook>
</file>

<file path=xl/calcChain.xml><?xml version="1.0" encoding="utf-8"?>
<calcChain xmlns="http://schemas.openxmlformats.org/spreadsheetml/2006/main">
  <c r="T5" i="4" l="1"/>
  <c r="U5" i="4" s="1"/>
  <c r="T6" i="4"/>
  <c r="U6" i="4" s="1"/>
  <c r="T7" i="4"/>
  <c r="U7" i="4" s="1"/>
  <c r="T8" i="4"/>
  <c r="U8" i="4" s="1"/>
  <c r="T9" i="4"/>
  <c r="U9" i="4" s="1"/>
  <c r="T10" i="4"/>
  <c r="U10" i="4" s="1"/>
  <c r="T11" i="4"/>
  <c r="U11" i="4" s="1"/>
  <c r="T12" i="4"/>
  <c r="U12" i="4" s="1"/>
  <c r="T13" i="4"/>
  <c r="U13" i="4" s="1"/>
  <c r="T14" i="4"/>
  <c r="U14" i="4" s="1"/>
  <c r="T15" i="4"/>
  <c r="U15" i="4" s="1"/>
  <c r="T4" i="4"/>
  <c r="U4" i="4" s="1"/>
</calcChain>
</file>

<file path=xl/sharedStrings.xml><?xml version="1.0" encoding="utf-8"?>
<sst xmlns="http://schemas.openxmlformats.org/spreadsheetml/2006/main" count="270" uniqueCount="70">
  <si>
    <t>samples_SAMPLE_NO</t>
  </si>
  <si>
    <t>SITE</t>
  </si>
  <si>
    <t>IND_CODE</t>
  </si>
  <si>
    <t>SOURCE</t>
  </si>
  <si>
    <t>CATEGORY</t>
  </si>
  <si>
    <t>STUDY</t>
  </si>
  <si>
    <t>LAB_SAMPLE_TYPE</t>
  </si>
  <si>
    <t>SAMPLE_TYPE</t>
  </si>
  <si>
    <t>LAB</t>
  </si>
  <si>
    <t>DEPTH</t>
  </si>
  <si>
    <t>START_DATE</t>
  </si>
  <si>
    <t>YEAR</t>
  </si>
  <si>
    <t>SAMPLE_REMARKS</t>
  </si>
  <si>
    <t>QUALIFIER</t>
  </si>
  <si>
    <t>SRESULT</t>
  </si>
  <si>
    <t>NH3 (mg/L)</t>
  </si>
  <si>
    <t>RESULT_FLAG</t>
  </si>
  <si>
    <t>pH(std Units)</t>
  </si>
  <si>
    <t>T(°C)</t>
  </si>
  <si>
    <t>SR_B212</t>
  </si>
  <si>
    <t>River Buoy #212 Bottom</t>
  </si>
  <si>
    <t>River Monitoring</t>
  </si>
  <si>
    <t>Annual River</t>
  </si>
  <si>
    <t>Grab</t>
  </si>
  <si>
    <t>GRAB</t>
  </si>
  <si>
    <t>ELS</t>
  </si>
  <si>
    <t>B1: Chloride blank concentration exceeds acceptable limits and associated sample result is &lt;5 x blank concentration.</t>
  </si>
  <si>
    <t>0.0346</t>
  </si>
  <si>
    <t>River Buoy #212 Top</t>
  </si>
  <si>
    <t>0.0430</t>
  </si>
  <si>
    <t>SR_B222</t>
  </si>
  <si>
    <t>River Buoy #222 Bottom</t>
  </si>
  <si>
    <t>0.106</t>
  </si>
  <si>
    <t>River Buoy #222 Top</t>
  </si>
  <si>
    <t>0.0951</t>
  </si>
  <si>
    <t>SR_B240</t>
  </si>
  <si>
    <t>River Buoy #240 Bottom</t>
  </si>
  <si>
    <t>0.0627</t>
  </si>
  <si>
    <t>River Buoy #240 Top</t>
  </si>
  <si>
    <t>0.0522</t>
  </si>
  <si>
    <t>SR_B269</t>
  </si>
  <si>
    <t>River Buoy #269 Bottom</t>
  </si>
  <si>
    <t>0.0337</t>
  </si>
  <si>
    <t>River Buoy #269 Top</t>
  </si>
  <si>
    <t>TOC&lt;TOC-F: failed analytical reasonableness, results are outside the range of uncertainty, results repeated and verified.</t>
  </si>
  <si>
    <t>0.141</t>
  </si>
  <si>
    <t>SR_B316</t>
  </si>
  <si>
    <t>River Buoy #316 Bottom</t>
  </si>
  <si>
    <t>0.0339</t>
  </si>
  <si>
    <t>River Buoy #316 Top</t>
  </si>
  <si>
    <t>0.0224</t>
  </si>
  <si>
    <t>SR_B412</t>
  </si>
  <si>
    <t>River Buoy #412 Bottom</t>
  </si>
  <si>
    <t>0.0364</t>
  </si>
  <si>
    <t>River Buoy #412 Top</t>
  </si>
  <si>
    <t>0.0420</t>
  </si>
  <si>
    <t>Data from 2013_SenRiv_Data_DMO.xls (database 5/2014)</t>
  </si>
  <si>
    <t>Use this lookup table to assign the NYS Ammonia standard value based on pH and temperature</t>
  </si>
  <si>
    <t>Equation does Vlookup of pH in Column B, rounded to nearest 0.05, then counts over the number of columns based on temperature rounded to nearest whole number.</t>
  </si>
  <si>
    <t>Note that rounded temperature in equation has "+2" added - this assigns the number of the column based on the temperature.</t>
  </si>
  <si>
    <t>Note also that for temperatures higher than 25C, the value for 25C is used.</t>
  </si>
  <si>
    <t>Column # &gt;&gt;</t>
  </si>
  <si>
    <t>Temperature (Celsius)</t>
  </si>
  <si>
    <t>pH</t>
  </si>
  <si>
    <t>1=compliant</t>
  </si>
  <si>
    <t xml:space="preserve">Ammonia </t>
  </si>
  <si>
    <t>0=violation</t>
  </si>
  <si>
    <t>Standard Value</t>
  </si>
  <si>
    <t>Ammonia Compliance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</si>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</sst>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i/>
      <sz val="8"/>
      <color indexed="17"/>
      <name val="Arial"/>
      <family val="2"/>
    </font>
    <font>
      <b/>
      <sz val="8"/>
      <name val="Arial"/>
      <family val="2"/>
    </font>
    <font>
      <b/>
      <sz val="12"/>
      <color rgb="FFFA7D00"/>
      <name val="Calibri"/>
      <family val="2"/>
      <scheme val="minor"/>
    </font>
    <font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2" borderId="1" applyNumberFormat="0" applyAlignment="0" applyProtection="0"/>
    <xf numFmtId="0" fontId="5" fillId="3" borderId="1" applyNumberFormat="0" applyAlignment="0" applyProtection="0"/>
    <xf numFmtId="0" fontId="6" fillId="4" borderId="0" applyNumberFormat="0" applyBorder="0" applyAlignment="0" applyProtection="0"/>
    <xf numFmtId="0" fontId="7" fillId="0" borderId="0"/>
    <xf numFmtId="0" fontId="3" fillId="0" borderId="0"/>
  </cellStyleXfs>
  <cellXfs count="49">
    <xf numFmtId="0" fontId="0" fillId="0" borderId="0" xfId="0"/>
    <xf numFmtId="0" fontId="2" fillId="0" borderId="0" xfId="0" quotePrefix="1" applyNumberFormat="1" applyFont="1"/>
    <xf numFmtId="0" fontId="0" fillId="0" borderId="0" xfId="0" quotePrefix="1" applyNumberFormat="1"/>
    <xf numFmtId="14" fontId="0" fillId="0" borderId="0" xfId="0" applyNumberFormat="1"/>
    <xf numFmtId="0" fontId="1" fillId="0" borderId="0" xfId="0" applyFont="1"/>
    <xf numFmtId="0" fontId="8" fillId="0" borderId="0" xfId="4" applyFont="1"/>
    <xf numFmtId="0" fontId="9" fillId="0" borderId="0" xfId="4" applyFont="1"/>
    <xf numFmtId="0" fontId="10" fillId="5" borderId="2" xfId="4" applyFont="1" applyFill="1" applyBorder="1"/>
    <xf numFmtId="0" fontId="10" fillId="5" borderId="3" xfId="4" applyFont="1" applyFill="1" applyBorder="1"/>
    <xf numFmtId="0" fontId="10" fillId="5" borderId="4" xfId="4" applyFont="1" applyFill="1" applyBorder="1"/>
    <xf numFmtId="0" fontId="8" fillId="6" borderId="5" xfId="4" applyFont="1" applyFill="1" applyBorder="1"/>
    <xf numFmtId="0" fontId="8" fillId="6" borderId="6" xfId="4" applyFont="1" applyFill="1" applyBorder="1"/>
    <xf numFmtId="0" fontId="11" fillId="6" borderId="6" xfId="4" applyFont="1" applyFill="1" applyBorder="1" applyAlignment="1">
      <alignment horizontal="centerContinuous"/>
    </xf>
    <xf numFmtId="0" fontId="8" fillId="6" borderId="6" xfId="4" applyFont="1" applyFill="1" applyBorder="1" applyAlignment="1">
      <alignment horizontal="centerContinuous"/>
    </xf>
    <xf numFmtId="0" fontId="8" fillId="6" borderId="7" xfId="4" applyFont="1" applyFill="1" applyBorder="1" applyAlignment="1">
      <alignment horizontal="centerContinuous"/>
    </xf>
    <xf numFmtId="0" fontId="8" fillId="6" borderId="8" xfId="4" applyFont="1" applyFill="1" applyBorder="1"/>
    <xf numFmtId="0" fontId="11" fillId="6" borderId="0" xfId="4" applyFont="1" applyFill="1" applyBorder="1" applyAlignment="1">
      <alignment horizontal="center"/>
    </xf>
    <xf numFmtId="1" fontId="11" fillId="6" borderId="6" xfId="4" applyNumberFormat="1" applyFont="1" applyFill="1" applyBorder="1" applyAlignment="1">
      <alignment horizontal="center"/>
    </xf>
    <xf numFmtId="1" fontId="11" fillId="6" borderId="7" xfId="4" applyNumberFormat="1" applyFont="1" applyFill="1" applyBorder="1" applyAlignment="1">
      <alignment horizontal="center"/>
    </xf>
    <xf numFmtId="0" fontId="8" fillId="6" borderId="9" xfId="4" applyFont="1" applyFill="1" applyBorder="1"/>
    <xf numFmtId="2" fontId="11" fillId="6" borderId="10" xfId="4" applyNumberFormat="1" applyFont="1" applyFill="1" applyBorder="1"/>
    <xf numFmtId="2" fontId="8" fillId="0" borderId="11" xfId="4" applyNumberFormat="1" applyFont="1" applyBorder="1" applyAlignment="1">
      <alignment horizontal="center"/>
    </xf>
    <xf numFmtId="2" fontId="8" fillId="0" borderId="12" xfId="4" applyNumberFormat="1" applyFont="1" applyBorder="1" applyAlignment="1">
      <alignment horizontal="center"/>
    </xf>
    <xf numFmtId="2" fontId="8" fillId="0" borderId="13" xfId="4" applyNumberFormat="1" applyFont="1" applyBorder="1" applyAlignment="1">
      <alignment horizontal="center"/>
    </xf>
    <xf numFmtId="0" fontId="8" fillId="6" borderId="9" xfId="4" applyFont="1" applyFill="1" applyBorder="1" applyAlignment="1">
      <alignment vertical="distributed"/>
    </xf>
    <xf numFmtId="2" fontId="8" fillId="0" borderId="12" xfId="4" applyNumberFormat="1" applyFont="1" applyFill="1" applyBorder="1" applyAlignment="1">
      <alignment horizontal="center"/>
    </xf>
    <xf numFmtId="0" fontId="11" fillId="6" borderId="9" xfId="4" applyFont="1" applyFill="1" applyBorder="1" applyAlignment="1">
      <alignment horizontal="center" vertical="distributed"/>
    </xf>
    <xf numFmtId="2" fontId="8" fillId="0" borderId="0" xfId="4" applyNumberFormat="1" applyFont="1"/>
    <xf numFmtId="0" fontId="8" fillId="6" borderId="14" xfId="4" applyFont="1" applyFill="1" applyBorder="1" applyAlignment="1">
      <alignment vertical="distributed"/>
    </xf>
    <xf numFmtId="2" fontId="11" fillId="6" borderId="15" xfId="4" applyNumberFormat="1" applyFont="1" applyFill="1" applyBorder="1"/>
    <xf numFmtId="2" fontId="8" fillId="0" borderId="16" xfId="4" applyNumberFormat="1" applyFont="1" applyBorder="1" applyAlignment="1">
      <alignment horizontal="center"/>
    </xf>
    <xf numFmtId="2" fontId="8" fillId="0" borderId="17" xfId="4" applyNumberFormat="1" applyFont="1" applyBorder="1" applyAlignment="1">
      <alignment horizontal="center"/>
    </xf>
    <xf numFmtId="2" fontId="8" fillId="0" borderId="18" xfId="4" applyNumberFormat="1" applyFont="1" applyBorder="1" applyAlignment="1">
      <alignment horizontal="center"/>
    </xf>
    <xf numFmtId="2" fontId="8" fillId="0" borderId="0" xfId="4" applyNumberFormat="1" applyFont="1" applyAlignment="1">
      <alignment horizontal="center"/>
    </xf>
    <xf numFmtId="2" fontId="12" fillId="3" borderId="1" xfId="2" applyNumberFormat="1" applyFont="1" applyAlignment="1">
      <alignment horizontal="center"/>
    </xf>
    <xf numFmtId="1" fontId="12" fillId="3" borderId="1" xfId="2" applyNumberFormat="1" applyFont="1" applyAlignment="1">
      <alignment horizontal="center"/>
    </xf>
    <xf numFmtId="0" fontId="0" fillId="0" borderId="0" xfId="0" applyAlignment="1">
      <alignment horizontal="left"/>
    </xf>
    <xf numFmtId="2" fontId="13" fillId="4" borderId="1" xfId="3" applyNumberFormat="1" applyFont="1" applyBorder="1" applyAlignment="1">
      <alignment horizontal="center"/>
    </xf>
    <xf numFmtId="1" fontId="13" fillId="4" borderId="1" xfId="3" applyNumberFormat="1" applyFont="1" applyBorder="1" applyAlignment="1">
      <alignment horizontal="center"/>
    </xf>
    <xf numFmtId="0" fontId="4" fillId="2" borderId="1" xfId="1" quotePrefix="1" applyNumberFormat="1" applyAlignment="1">
      <alignment horizontal="left"/>
    </xf>
    <xf numFmtId="0" fontId="4" fillId="2" borderId="1" xfId="1" quotePrefix="1" applyNumberFormat="1"/>
    <xf numFmtId="14" fontId="4" fillId="2" borderId="1" xfId="1" applyNumberFormat="1"/>
    <xf numFmtId="0" fontId="4" fillId="2" borderId="1" xfId="1"/>
    <xf numFmtId="1" fontId="0" fillId="0" borderId="0" xfId="0" applyNumberFormat="1"/>
    <xf numFmtId="1" fontId="4" fillId="2" borderId="1" xfId="1" quotePrefix="1" applyNumberFormat="1"/>
    <xf numFmtId="2" fontId="13" fillId="4" borderId="1" xfId="3" applyNumberFormat="1" applyFont="1" applyBorder="1" applyAlignment="1">
      <alignment horizontal="left"/>
    </xf>
    <xf numFmtId="0" fontId="4" fillId="2" borderId="1" xfId="1" quotePrefix="1" applyNumberFormat="1" applyAlignment="1">
      <alignment horizontal="center"/>
    </xf>
    <xf numFmtId="0" fontId="4" fillId="2" borderId="1" xfId="1" applyAlignment="1">
      <alignment horizontal="center"/>
    </xf>
    <xf numFmtId="0" fontId="0" fillId="0" borderId="0" xfId="0" applyAlignment="1">
      <alignment horizontal="center"/>
    </xf>
  </cellXfs>
  <cellStyles count="6">
    <cellStyle name="Accent1" xfId="3" builtinId="29"/>
    <cellStyle name="Calculation" xfId="2" builtinId="22"/>
    <cellStyle name="Input" xfId="1" builtinId="20"/>
    <cellStyle name="Normal" xfId="0" builtinId="0"/>
    <cellStyle name="Normal 2" xfId="5"/>
    <cellStyle name="Normal_NH3 compliance 200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_WEP_Project_2013_AMP_Report/TaskA_%2314_ReportCompilation/1_Rev00_2013_AMP_Report/Figures/2-MainDocument/Section_4_Fig_Tab/Tab%2004-1_TribCompliance_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ering Instructions"/>
      <sheetName val="Original Database File"/>
      <sheetName val="Site Number Designation"/>
      <sheetName val="Filtered for Dataset Comp."/>
      <sheetName val="Pivot table"/>
      <sheetName val="DO compliance"/>
      <sheetName val="pH compliance"/>
      <sheetName val="ammonia"/>
      <sheetName val="Lookup table"/>
      <sheetName val="arsenic"/>
      <sheetName val="cadmium"/>
      <sheetName val="cadmium (2)"/>
      <sheetName val="chromium"/>
      <sheetName val="copper"/>
      <sheetName val="copper (2)"/>
      <sheetName val="cyanide (total)"/>
      <sheetName val="cyanide (weak)"/>
      <sheetName val="lead"/>
      <sheetName val="lead (2)"/>
      <sheetName val="mercury (diss)"/>
      <sheetName val="nickel"/>
      <sheetName val="nitrite"/>
      <sheetName val="tds"/>
      <sheetName val="zinc"/>
      <sheetName val="hardness"/>
      <sheetName val="fecal colifor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workbookViewId="0">
      <selection activeCell="D24" sqref="D24"/>
    </sheetView>
  </sheetViews>
  <sheetFormatPr defaultRowHeight="15" x14ac:dyDescent="0.25"/>
  <cols>
    <col min="11" max="11" width="15.7109375" bestFit="1" customWidth="1"/>
    <col min="13" max="13" width="110" bestFit="1" customWidth="1"/>
    <col min="14" max="14" width="12.42578125" bestFit="1" customWidth="1"/>
    <col min="15" max="15" width="11.28515625" bestFit="1" customWidth="1"/>
    <col min="16" max="16" width="12.42578125" bestFit="1" customWidth="1"/>
    <col min="17" max="17" width="16.5703125" bestFit="1" customWidth="1"/>
    <col min="18" max="18" width="14.28515625" bestFit="1" customWidth="1"/>
    <col min="19" max="19" width="6.140625" bestFit="1" customWidth="1"/>
  </cols>
  <sheetData>
    <row r="1" spans="1:19" x14ac:dyDescent="0.25">
      <c r="A1" s="4" t="s">
        <v>56</v>
      </c>
    </row>
    <row r="3" spans="1:19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</row>
    <row r="4" spans="1:19" x14ac:dyDescent="0.25">
      <c r="A4" s="2">
        <v>2013012782</v>
      </c>
      <c r="B4" s="2" t="s">
        <v>19</v>
      </c>
      <c r="C4" s="2">
        <v>970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>
        <v>4.4000000953674316</v>
      </c>
      <c r="K4" s="3">
        <v>41534</v>
      </c>
      <c r="L4" s="2">
        <v>2013</v>
      </c>
      <c r="M4" s="2" t="s">
        <v>26</v>
      </c>
      <c r="O4" s="2" t="s">
        <v>27</v>
      </c>
      <c r="P4" s="2">
        <v>3.4599999999999999E-2</v>
      </c>
      <c r="R4" s="2">
        <v>7.9</v>
      </c>
      <c r="S4" s="2">
        <v>19.260000000000002</v>
      </c>
    </row>
    <row r="5" spans="1:19" x14ac:dyDescent="0.25">
      <c r="A5" s="2">
        <v>2013012781</v>
      </c>
      <c r="B5" s="2" t="s">
        <v>19</v>
      </c>
      <c r="C5" s="2">
        <v>969</v>
      </c>
      <c r="D5" s="2" t="s">
        <v>28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>
        <v>1</v>
      </c>
      <c r="K5" s="3">
        <v>41534</v>
      </c>
      <c r="L5" s="2">
        <v>2013</v>
      </c>
      <c r="M5" s="2" t="s">
        <v>26</v>
      </c>
      <c r="O5" s="2" t="s">
        <v>29</v>
      </c>
      <c r="P5" s="2">
        <v>4.2999999999999997E-2</v>
      </c>
      <c r="R5" s="2">
        <v>8.2799999999999994</v>
      </c>
      <c r="S5" s="2">
        <v>19.150000000000002</v>
      </c>
    </row>
    <row r="6" spans="1:19" x14ac:dyDescent="0.25">
      <c r="A6" s="2">
        <v>2013012780</v>
      </c>
      <c r="B6" s="2" t="s">
        <v>30</v>
      </c>
      <c r="C6" s="2">
        <v>968</v>
      </c>
      <c r="D6" s="2" t="s">
        <v>31</v>
      </c>
      <c r="E6" s="2" t="s">
        <v>21</v>
      </c>
      <c r="F6" s="2" t="s">
        <v>22</v>
      </c>
      <c r="G6" s="2" t="s">
        <v>23</v>
      </c>
      <c r="H6" s="2" t="s">
        <v>24</v>
      </c>
      <c r="I6" s="2" t="s">
        <v>25</v>
      </c>
      <c r="J6" s="2">
        <v>3.9000000953674316</v>
      </c>
      <c r="K6" s="3">
        <v>41534</v>
      </c>
      <c r="L6" s="2">
        <v>2013</v>
      </c>
      <c r="O6" s="2" t="s">
        <v>32</v>
      </c>
      <c r="P6" s="2">
        <v>0.106</v>
      </c>
      <c r="R6" s="2">
        <v>7.82</v>
      </c>
      <c r="S6" s="2">
        <v>19.190000000000001</v>
      </c>
    </row>
    <row r="7" spans="1:19" x14ac:dyDescent="0.25">
      <c r="A7" s="2">
        <v>2013012779</v>
      </c>
      <c r="B7" s="2" t="s">
        <v>30</v>
      </c>
      <c r="C7" s="2">
        <v>967</v>
      </c>
      <c r="D7" s="2" t="s">
        <v>33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>
        <v>1</v>
      </c>
      <c r="K7" s="3">
        <v>41534</v>
      </c>
      <c r="L7" s="2">
        <v>2013</v>
      </c>
      <c r="O7" s="2" t="s">
        <v>34</v>
      </c>
      <c r="P7" s="2">
        <v>9.5100000000000004E-2</v>
      </c>
      <c r="R7" s="2">
        <v>7.82</v>
      </c>
      <c r="S7" s="2">
        <v>19.170000000000002</v>
      </c>
    </row>
    <row r="8" spans="1:19" x14ac:dyDescent="0.25">
      <c r="A8" s="2">
        <v>2013012784</v>
      </c>
      <c r="B8" s="2" t="s">
        <v>35</v>
      </c>
      <c r="C8" s="2">
        <v>974</v>
      </c>
      <c r="D8" s="2" t="s">
        <v>36</v>
      </c>
      <c r="E8" s="2" t="s">
        <v>21</v>
      </c>
      <c r="F8" s="2" t="s">
        <v>22</v>
      </c>
      <c r="G8" s="2" t="s">
        <v>23</v>
      </c>
      <c r="H8" s="2" t="s">
        <v>24</v>
      </c>
      <c r="I8" s="2" t="s">
        <v>25</v>
      </c>
      <c r="J8" s="2">
        <v>4.9000000953674316</v>
      </c>
      <c r="K8" s="3">
        <v>41534</v>
      </c>
      <c r="L8" s="2">
        <v>2013</v>
      </c>
      <c r="O8" s="2" t="s">
        <v>37</v>
      </c>
      <c r="P8" s="2">
        <v>6.2700000000000006E-2</v>
      </c>
      <c r="R8" s="2">
        <v>7.91</v>
      </c>
      <c r="S8" s="2">
        <v>19.260000000000002</v>
      </c>
    </row>
    <row r="9" spans="1:19" x14ac:dyDescent="0.25">
      <c r="A9" s="2">
        <v>2013012783</v>
      </c>
      <c r="B9" s="2" t="s">
        <v>35</v>
      </c>
      <c r="C9" s="2">
        <v>973</v>
      </c>
      <c r="D9" s="2" t="s">
        <v>38</v>
      </c>
      <c r="E9" s="2" t="s">
        <v>21</v>
      </c>
      <c r="F9" s="2" t="s">
        <v>22</v>
      </c>
      <c r="G9" s="2" t="s">
        <v>23</v>
      </c>
      <c r="H9" s="2" t="s">
        <v>24</v>
      </c>
      <c r="I9" s="2" t="s">
        <v>25</v>
      </c>
      <c r="J9" s="2">
        <v>1</v>
      </c>
      <c r="K9" s="3">
        <v>41534</v>
      </c>
      <c r="L9" s="2">
        <v>2013</v>
      </c>
      <c r="O9" s="2" t="s">
        <v>39</v>
      </c>
      <c r="P9" s="2">
        <v>5.2200000000000003E-2</v>
      </c>
      <c r="R9" s="2">
        <v>8.06</v>
      </c>
      <c r="S9" s="2">
        <v>19.47</v>
      </c>
    </row>
    <row r="10" spans="1:19" x14ac:dyDescent="0.25">
      <c r="A10" s="2">
        <v>2013012772</v>
      </c>
      <c r="B10" s="2" t="s">
        <v>40</v>
      </c>
      <c r="C10" s="2">
        <v>952</v>
      </c>
      <c r="D10" s="2" t="s">
        <v>41</v>
      </c>
      <c r="E10" s="2" t="s">
        <v>21</v>
      </c>
      <c r="F10" s="2" t="s">
        <v>22</v>
      </c>
      <c r="G10" s="2" t="s">
        <v>23</v>
      </c>
      <c r="H10" s="2" t="s">
        <v>24</v>
      </c>
      <c r="I10" s="2" t="s">
        <v>25</v>
      </c>
      <c r="J10" s="2">
        <v>8.6000003814697266</v>
      </c>
      <c r="K10" s="3">
        <v>41534</v>
      </c>
      <c r="L10" s="2">
        <v>2013</v>
      </c>
      <c r="O10" s="2" t="s">
        <v>42</v>
      </c>
      <c r="P10" s="2">
        <v>3.3700000000000001E-2</v>
      </c>
      <c r="R10" s="2">
        <v>7.3500000000000005</v>
      </c>
      <c r="S10" s="2">
        <v>18.77</v>
      </c>
    </row>
    <row r="11" spans="1:19" x14ac:dyDescent="0.25">
      <c r="A11" s="2">
        <v>2013012771</v>
      </c>
      <c r="B11" s="2" t="s">
        <v>40</v>
      </c>
      <c r="C11" s="2">
        <v>951</v>
      </c>
      <c r="D11" s="2" t="s">
        <v>43</v>
      </c>
      <c r="E11" s="2" t="s">
        <v>21</v>
      </c>
      <c r="F11" s="2" t="s">
        <v>22</v>
      </c>
      <c r="G11" s="2" t="s">
        <v>23</v>
      </c>
      <c r="H11" s="2" t="s">
        <v>24</v>
      </c>
      <c r="I11" s="2" t="s">
        <v>25</v>
      </c>
      <c r="J11" s="2">
        <v>1</v>
      </c>
      <c r="K11" s="3">
        <v>41534</v>
      </c>
      <c r="L11" s="2">
        <v>2013</v>
      </c>
      <c r="M11" s="2" t="s">
        <v>44</v>
      </c>
      <c r="O11" s="2" t="s">
        <v>45</v>
      </c>
      <c r="P11" s="2">
        <v>0.14099999999999999</v>
      </c>
      <c r="R11" s="2">
        <v>8.26</v>
      </c>
      <c r="S11" s="2">
        <v>19.080000000000002</v>
      </c>
    </row>
    <row r="12" spans="1:19" x14ac:dyDescent="0.25">
      <c r="A12" s="2">
        <v>2013012774</v>
      </c>
      <c r="B12" s="2" t="s">
        <v>46</v>
      </c>
      <c r="C12" s="2">
        <v>956</v>
      </c>
      <c r="D12" s="2" t="s">
        <v>47</v>
      </c>
      <c r="E12" s="2" t="s">
        <v>21</v>
      </c>
      <c r="F12" s="2" t="s">
        <v>22</v>
      </c>
      <c r="G12" s="2" t="s">
        <v>23</v>
      </c>
      <c r="H12" s="2" t="s">
        <v>24</v>
      </c>
      <c r="I12" s="2" t="s">
        <v>25</v>
      </c>
      <c r="J12" s="2">
        <v>5.1999998092651367</v>
      </c>
      <c r="K12" s="3">
        <v>41534</v>
      </c>
      <c r="L12" s="2">
        <v>2013</v>
      </c>
      <c r="M12" s="2" t="s">
        <v>26</v>
      </c>
      <c r="O12" s="2" t="s">
        <v>48</v>
      </c>
      <c r="P12" s="2">
        <v>3.39E-2</v>
      </c>
      <c r="R12" s="2">
        <v>8.18</v>
      </c>
      <c r="S12" s="2">
        <v>18.600000000000001</v>
      </c>
    </row>
    <row r="13" spans="1:19" x14ac:dyDescent="0.25">
      <c r="A13" s="2">
        <v>2013012773</v>
      </c>
      <c r="B13" s="2" t="s">
        <v>46</v>
      </c>
      <c r="C13" s="2">
        <v>955</v>
      </c>
      <c r="D13" s="2" t="s">
        <v>49</v>
      </c>
      <c r="E13" s="2" t="s">
        <v>21</v>
      </c>
      <c r="F13" s="2" t="s">
        <v>22</v>
      </c>
      <c r="G13" s="2" t="s">
        <v>23</v>
      </c>
      <c r="H13" s="2" t="s">
        <v>24</v>
      </c>
      <c r="I13" s="2" t="s">
        <v>25</v>
      </c>
      <c r="J13" s="2">
        <v>1</v>
      </c>
      <c r="K13" s="3">
        <v>41534</v>
      </c>
      <c r="L13" s="2">
        <v>2013</v>
      </c>
      <c r="M13" s="2" t="s">
        <v>26</v>
      </c>
      <c r="O13" s="2" t="s">
        <v>50</v>
      </c>
      <c r="P13" s="2">
        <v>2.24E-2</v>
      </c>
      <c r="R13" s="2">
        <v>8.27</v>
      </c>
      <c r="S13" s="2">
        <v>18.7</v>
      </c>
    </row>
    <row r="14" spans="1:19" x14ac:dyDescent="0.25">
      <c r="A14" s="2">
        <v>2013012778</v>
      </c>
      <c r="B14" s="2" t="s">
        <v>51</v>
      </c>
      <c r="C14" s="2">
        <v>962</v>
      </c>
      <c r="D14" s="2" t="s">
        <v>52</v>
      </c>
      <c r="E14" s="2" t="s">
        <v>21</v>
      </c>
      <c r="F14" s="2" t="s">
        <v>22</v>
      </c>
      <c r="G14" s="2" t="s">
        <v>23</v>
      </c>
      <c r="H14" s="2" t="s">
        <v>24</v>
      </c>
      <c r="I14" s="2" t="s">
        <v>25</v>
      </c>
      <c r="J14" s="2">
        <v>5</v>
      </c>
      <c r="K14" s="3">
        <v>41534</v>
      </c>
      <c r="L14" s="2">
        <v>2013</v>
      </c>
      <c r="M14" s="2" t="s">
        <v>26</v>
      </c>
      <c r="O14" s="2" t="s">
        <v>53</v>
      </c>
      <c r="P14" s="2">
        <v>3.6400000000000002E-2</v>
      </c>
      <c r="R14" s="2">
        <v>8.24</v>
      </c>
      <c r="S14" s="2">
        <v>18.79</v>
      </c>
    </row>
    <row r="15" spans="1:19" x14ac:dyDescent="0.25">
      <c r="A15" s="2">
        <v>2013012777</v>
      </c>
      <c r="B15" s="2" t="s">
        <v>51</v>
      </c>
      <c r="C15" s="2">
        <v>961</v>
      </c>
      <c r="D15" s="2" t="s">
        <v>54</v>
      </c>
      <c r="E15" s="2" t="s">
        <v>21</v>
      </c>
      <c r="F15" s="2" t="s">
        <v>22</v>
      </c>
      <c r="G15" s="2" t="s">
        <v>23</v>
      </c>
      <c r="H15" s="2" t="s">
        <v>24</v>
      </c>
      <c r="I15" s="2" t="s">
        <v>25</v>
      </c>
      <c r="J15" s="2">
        <v>1</v>
      </c>
      <c r="K15" s="3">
        <v>41534</v>
      </c>
      <c r="L15" s="2">
        <v>2013</v>
      </c>
      <c r="M15" s="2" t="s">
        <v>26</v>
      </c>
      <c r="O15" s="2" t="s">
        <v>55</v>
      </c>
      <c r="P15" s="2">
        <v>4.2000000000000003E-2</v>
      </c>
      <c r="Q15" s="2">
        <v>1</v>
      </c>
      <c r="R15" s="2">
        <v>8.27</v>
      </c>
      <c r="S15" s="2">
        <v>18.850000000000001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"/>
  <sheetViews>
    <sheetView zoomScale="130" zoomScaleNormal="130" workbookViewId="0">
      <pane xSplit="2" ySplit="7" topLeftCell="C8" activePane="bottomRight" state="frozen"/>
      <selection pane="topRight" activeCell="B1" sqref="B1"/>
      <selection pane="bottomLeft" activeCell="A2" sqref="A2"/>
      <selection pane="bottomRight" activeCell="F31" sqref="F31"/>
    </sheetView>
  </sheetViews>
  <sheetFormatPr defaultColWidth="11.42578125" defaultRowHeight="11.25" x14ac:dyDescent="0.2"/>
  <cols>
    <col min="1" max="1" width="9.42578125" style="5" bestFit="1" customWidth="1"/>
    <col min="2" max="2" width="5" style="5" customWidth="1"/>
    <col min="3" max="28" width="4" style="5" bestFit="1" customWidth="1"/>
    <col min="29" max="16384" width="11.42578125" style="5"/>
  </cols>
  <sheetData>
    <row r="1" spans="1:28" x14ac:dyDescent="0.2">
      <c r="C1" s="6" t="s">
        <v>57</v>
      </c>
    </row>
    <row r="2" spans="1:28" x14ac:dyDescent="0.2">
      <c r="C2" s="6" t="s">
        <v>58</v>
      </c>
    </row>
    <row r="3" spans="1:28" x14ac:dyDescent="0.2">
      <c r="C3" s="6" t="s">
        <v>59</v>
      </c>
    </row>
    <row r="4" spans="1:28" ht="12" thickBot="1" x14ac:dyDescent="0.25">
      <c r="C4" s="6" t="s">
        <v>60</v>
      </c>
    </row>
    <row r="5" spans="1:28" x14ac:dyDescent="0.2">
      <c r="A5" s="7" t="s">
        <v>61</v>
      </c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  <c r="I5" s="8">
        <v>8</v>
      </c>
      <c r="J5" s="8">
        <v>9</v>
      </c>
      <c r="K5" s="8">
        <v>10</v>
      </c>
      <c r="L5" s="8">
        <v>11</v>
      </c>
      <c r="M5" s="8">
        <v>12</v>
      </c>
      <c r="N5" s="8">
        <v>13</v>
      </c>
      <c r="O5" s="8">
        <v>14</v>
      </c>
      <c r="P5" s="8">
        <v>15</v>
      </c>
      <c r="Q5" s="8">
        <v>16</v>
      </c>
      <c r="R5" s="8">
        <v>17</v>
      </c>
      <c r="S5" s="8">
        <v>18</v>
      </c>
      <c r="T5" s="8">
        <v>19</v>
      </c>
      <c r="U5" s="8">
        <v>20</v>
      </c>
      <c r="V5" s="8">
        <v>21</v>
      </c>
      <c r="W5" s="8">
        <v>22</v>
      </c>
      <c r="X5" s="8">
        <v>23</v>
      </c>
      <c r="Y5" s="8">
        <v>24</v>
      </c>
      <c r="Z5" s="8">
        <v>25</v>
      </c>
      <c r="AA5" s="8">
        <v>26</v>
      </c>
      <c r="AB5" s="9">
        <v>27</v>
      </c>
    </row>
    <row r="6" spans="1:28" x14ac:dyDescent="0.2">
      <c r="A6" s="10"/>
      <c r="B6" s="11"/>
      <c r="C6" s="12" t="s">
        <v>62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4"/>
    </row>
    <row r="7" spans="1:28" x14ac:dyDescent="0.2">
      <c r="A7" s="15"/>
      <c r="B7" s="16"/>
      <c r="C7" s="17">
        <v>0</v>
      </c>
      <c r="D7" s="17">
        <v>1</v>
      </c>
      <c r="E7" s="17">
        <v>2</v>
      </c>
      <c r="F7" s="17">
        <v>3</v>
      </c>
      <c r="G7" s="17">
        <v>4</v>
      </c>
      <c r="H7" s="17">
        <v>5</v>
      </c>
      <c r="I7" s="17">
        <v>6</v>
      </c>
      <c r="J7" s="17">
        <v>7</v>
      </c>
      <c r="K7" s="17">
        <v>8</v>
      </c>
      <c r="L7" s="17">
        <v>9</v>
      </c>
      <c r="M7" s="17">
        <v>10</v>
      </c>
      <c r="N7" s="17">
        <v>11</v>
      </c>
      <c r="O7" s="17">
        <v>12</v>
      </c>
      <c r="P7" s="17">
        <v>13</v>
      </c>
      <c r="Q7" s="17">
        <v>14</v>
      </c>
      <c r="R7" s="17">
        <v>15</v>
      </c>
      <c r="S7" s="17">
        <v>16</v>
      </c>
      <c r="T7" s="17">
        <v>17</v>
      </c>
      <c r="U7" s="17">
        <v>18</v>
      </c>
      <c r="V7" s="17">
        <v>19</v>
      </c>
      <c r="W7" s="17">
        <v>20</v>
      </c>
      <c r="X7" s="17">
        <v>21</v>
      </c>
      <c r="Y7" s="17">
        <v>22</v>
      </c>
      <c r="Z7" s="17">
        <v>23</v>
      </c>
      <c r="AA7" s="17">
        <v>24</v>
      </c>
      <c r="AB7" s="18">
        <v>25</v>
      </c>
    </row>
    <row r="8" spans="1:28" x14ac:dyDescent="0.2">
      <c r="A8" s="19"/>
      <c r="B8" s="20">
        <v>6.5</v>
      </c>
      <c r="C8" s="21">
        <v>2.5</v>
      </c>
      <c r="D8" s="22">
        <v>2.48</v>
      </c>
      <c r="E8" s="22">
        <v>2.46</v>
      </c>
      <c r="F8" s="22">
        <v>2.44</v>
      </c>
      <c r="G8" s="22">
        <v>2.42</v>
      </c>
      <c r="H8" s="22">
        <v>2.3999600000000001</v>
      </c>
      <c r="I8" s="22">
        <v>2.3666299999999998</v>
      </c>
      <c r="J8" s="22">
        <v>2.3332999999999999</v>
      </c>
      <c r="K8" s="22">
        <v>2.2665999999999999</v>
      </c>
      <c r="L8" s="22">
        <v>2.2332999999999998</v>
      </c>
      <c r="M8" s="22">
        <v>2.2000000000000002</v>
      </c>
      <c r="N8" s="22">
        <v>2.2000000000000002</v>
      </c>
      <c r="O8" s="22">
        <v>2.2000000000000002</v>
      </c>
      <c r="P8" s="22">
        <v>2.2000000000000002</v>
      </c>
      <c r="Q8" s="22">
        <v>2.2000000000000002</v>
      </c>
      <c r="R8" s="22">
        <v>2.2000000000000002</v>
      </c>
      <c r="S8" s="22">
        <v>2.1800000000000002</v>
      </c>
      <c r="T8" s="22">
        <v>2.16</v>
      </c>
      <c r="U8" s="22">
        <v>2.14</v>
      </c>
      <c r="V8" s="22">
        <v>2.12</v>
      </c>
      <c r="W8" s="22">
        <v>2.1</v>
      </c>
      <c r="X8" s="22">
        <v>1.98</v>
      </c>
      <c r="Y8" s="22">
        <v>1.86</v>
      </c>
      <c r="Z8" s="22">
        <v>1.74</v>
      </c>
      <c r="AA8" s="22">
        <v>1.62</v>
      </c>
      <c r="AB8" s="23">
        <v>1.5</v>
      </c>
    </row>
    <row r="9" spans="1:28" x14ac:dyDescent="0.2">
      <c r="A9" s="24"/>
      <c r="B9" s="20">
        <v>6.75</v>
      </c>
      <c r="C9" s="21">
        <v>2.5</v>
      </c>
      <c r="D9" s="22">
        <v>2.48</v>
      </c>
      <c r="E9" s="22">
        <v>2.46</v>
      </c>
      <c r="F9" s="22">
        <v>2.44</v>
      </c>
      <c r="G9" s="22">
        <v>2.42</v>
      </c>
      <c r="H9" s="22">
        <v>2.3999600000000001</v>
      </c>
      <c r="I9" s="22">
        <v>2.3666299999999998</v>
      </c>
      <c r="J9" s="22">
        <v>2.3332999999999999</v>
      </c>
      <c r="K9" s="22">
        <v>2.2665999999999999</v>
      </c>
      <c r="L9" s="22">
        <v>2.2332999999999998</v>
      </c>
      <c r="M9" s="22">
        <v>2.2000000000000002</v>
      </c>
      <c r="N9" s="22">
        <v>2.2000000000000002</v>
      </c>
      <c r="O9" s="22">
        <v>2.2000000000000002</v>
      </c>
      <c r="P9" s="22">
        <v>2.2000000000000002</v>
      </c>
      <c r="Q9" s="22">
        <v>2.2000000000000002</v>
      </c>
      <c r="R9" s="22">
        <v>2.2000000000000002</v>
      </c>
      <c r="S9" s="22">
        <v>2.1800000000000002</v>
      </c>
      <c r="T9" s="22">
        <v>2.16</v>
      </c>
      <c r="U9" s="22">
        <v>2.14</v>
      </c>
      <c r="V9" s="22">
        <v>2.12</v>
      </c>
      <c r="W9" s="22">
        <v>2.1</v>
      </c>
      <c r="X9" s="22">
        <v>1.98</v>
      </c>
      <c r="Y9" s="22">
        <v>1.86</v>
      </c>
      <c r="Z9" s="22">
        <v>1.74</v>
      </c>
      <c r="AA9" s="22">
        <v>1.62</v>
      </c>
      <c r="AB9" s="23">
        <v>1.5</v>
      </c>
    </row>
    <row r="10" spans="1:28" x14ac:dyDescent="0.2">
      <c r="A10" s="24"/>
      <c r="B10" s="20">
        <v>7</v>
      </c>
      <c r="C10" s="21">
        <v>2.5</v>
      </c>
      <c r="D10" s="22">
        <v>2.48</v>
      </c>
      <c r="E10" s="22">
        <v>2.46</v>
      </c>
      <c r="F10" s="22">
        <v>2.44</v>
      </c>
      <c r="G10" s="22">
        <v>2.42</v>
      </c>
      <c r="H10" s="22">
        <v>2.3999600000000001</v>
      </c>
      <c r="I10" s="22">
        <v>2.3666299999999998</v>
      </c>
      <c r="J10" s="22">
        <v>2.3332999999999999</v>
      </c>
      <c r="K10" s="22">
        <v>2.2665999999999999</v>
      </c>
      <c r="L10" s="22">
        <v>2.2332999999999998</v>
      </c>
      <c r="M10" s="22">
        <v>2.2000000000000002</v>
      </c>
      <c r="N10" s="22">
        <v>2.2000000000000002</v>
      </c>
      <c r="O10" s="22">
        <v>2.2000000000000002</v>
      </c>
      <c r="P10" s="22">
        <v>2.2000000000000002</v>
      </c>
      <c r="Q10" s="22">
        <v>2.2000000000000002</v>
      </c>
      <c r="R10" s="22">
        <v>2.2000000000000002</v>
      </c>
      <c r="S10" s="22">
        <v>2.1800000000000002</v>
      </c>
      <c r="T10" s="22">
        <v>2.16</v>
      </c>
      <c r="U10" s="22">
        <v>2.14</v>
      </c>
      <c r="V10" s="22">
        <v>2.12</v>
      </c>
      <c r="W10" s="22">
        <v>2.1</v>
      </c>
      <c r="X10" s="22">
        <v>1.98</v>
      </c>
      <c r="Y10" s="22">
        <v>1.86</v>
      </c>
      <c r="Z10" s="22">
        <v>1.74</v>
      </c>
      <c r="AA10" s="22">
        <v>1.62</v>
      </c>
      <c r="AB10" s="23">
        <v>1.5</v>
      </c>
    </row>
    <row r="11" spans="1:28" x14ac:dyDescent="0.2">
      <c r="A11" s="24"/>
      <c r="B11" s="20">
        <v>7.25</v>
      </c>
      <c r="C11" s="21">
        <v>2.5</v>
      </c>
      <c r="D11" s="22">
        <v>2.48</v>
      </c>
      <c r="E11" s="22">
        <v>2.46</v>
      </c>
      <c r="F11" s="22">
        <v>2.44</v>
      </c>
      <c r="G11" s="22">
        <v>2.42</v>
      </c>
      <c r="H11" s="22">
        <v>2.3999600000000001</v>
      </c>
      <c r="I11" s="22">
        <v>2.3666299999999998</v>
      </c>
      <c r="J11" s="22">
        <v>2.3332999999999999</v>
      </c>
      <c r="K11" s="22">
        <v>2.2665999999999999</v>
      </c>
      <c r="L11" s="22">
        <v>2.2332999999999998</v>
      </c>
      <c r="M11" s="22">
        <v>2.2000000000000002</v>
      </c>
      <c r="N11" s="22">
        <v>2.2000000000000002</v>
      </c>
      <c r="O11" s="22">
        <v>2.2000000000000002</v>
      </c>
      <c r="P11" s="22">
        <v>2.2000000000000002</v>
      </c>
      <c r="Q11" s="22">
        <v>2.2000000000000002</v>
      </c>
      <c r="R11" s="22">
        <v>2.2000000000000002</v>
      </c>
      <c r="S11" s="22">
        <v>2.1800000000000002</v>
      </c>
      <c r="T11" s="22">
        <v>2.16</v>
      </c>
      <c r="U11" s="22">
        <v>2.14</v>
      </c>
      <c r="V11" s="22">
        <v>2.12</v>
      </c>
      <c r="W11" s="22">
        <v>2.1</v>
      </c>
      <c r="X11" s="22">
        <v>1.98</v>
      </c>
      <c r="Y11" s="22">
        <v>1.86</v>
      </c>
      <c r="Z11" s="22">
        <v>1.74</v>
      </c>
      <c r="AA11" s="22">
        <v>1.62</v>
      </c>
      <c r="AB11" s="23">
        <v>1.5</v>
      </c>
    </row>
    <row r="12" spans="1:28" x14ac:dyDescent="0.2">
      <c r="A12" s="24"/>
      <c r="B12" s="20">
        <v>7.5</v>
      </c>
      <c r="C12" s="21">
        <v>2.5</v>
      </c>
      <c r="D12" s="22">
        <v>2.48</v>
      </c>
      <c r="E12" s="22">
        <v>2.46</v>
      </c>
      <c r="F12" s="22">
        <v>2.44</v>
      </c>
      <c r="G12" s="22">
        <v>2.42</v>
      </c>
      <c r="H12" s="22">
        <v>2.3999600000000001</v>
      </c>
      <c r="I12" s="22">
        <v>2.3666299999999998</v>
      </c>
      <c r="J12" s="22">
        <v>2.3332999999999999</v>
      </c>
      <c r="K12" s="22">
        <v>2.2665999999999999</v>
      </c>
      <c r="L12" s="22">
        <v>2.2332999999999998</v>
      </c>
      <c r="M12" s="22">
        <v>2.2000000000000002</v>
      </c>
      <c r="N12" s="22">
        <v>2.2000000000000002</v>
      </c>
      <c r="O12" s="22">
        <v>2.2000000000000002</v>
      </c>
      <c r="P12" s="22">
        <v>2.2000000000000002</v>
      </c>
      <c r="Q12" s="22">
        <v>2.2000000000000002</v>
      </c>
      <c r="R12" s="22">
        <v>2.2000000000000002</v>
      </c>
      <c r="S12" s="22">
        <v>2.1800000000000002</v>
      </c>
      <c r="T12" s="22">
        <v>2.16</v>
      </c>
      <c r="U12" s="22">
        <v>2.14</v>
      </c>
      <c r="V12" s="22">
        <v>2.12</v>
      </c>
      <c r="W12" s="22">
        <v>2.1</v>
      </c>
      <c r="X12" s="22">
        <v>1.98</v>
      </c>
      <c r="Y12" s="22">
        <v>1.86</v>
      </c>
      <c r="Z12" s="22">
        <v>1.74</v>
      </c>
      <c r="AA12" s="22">
        <v>1.62</v>
      </c>
      <c r="AB12" s="23">
        <v>1.5</v>
      </c>
    </row>
    <row r="13" spans="1:28" x14ac:dyDescent="0.2">
      <c r="A13" s="24"/>
      <c r="B13" s="20">
        <v>7.55</v>
      </c>
      <c r="C13" s="21">
        <v>2.46</v>
      </c>
      <c r="D13" s="22">
        <v>2.44</v>
      </c>
      <c r="E13" s="22">
        <v>2.42</v>
      </c>
      <c r="F13" s="22">
        <v>2.4</v>
      </c>
      <c r="G13" s="22">
        <v>2.38</v>
      </c>
      <c r="H13" s="22">
        <v>2.36</v>
      </c>
      <c r="I13" s="22">
        <v>2.329304</v>
      </c>
      <c r="J13" s="22">
        <v>2.2986399999999998</v>
      </c>
      <c r="K13" s="22">
        <v>2.2412800000000002</v>
      </c>
      <c r="L13" s="22">
        <v>2.2106400000000002</v>
      </c>
      <c r="M13" s="22">
        <v>2.1800000000000002</v>
      </c>
      <c r="N13" s="22">
        <v>2.1760000000000002</v>
      </c>
      <c r="O13" s="22">
        <v>2.1720000000000002</v>
      </c>
      <c r="P13" s="22">
        <v>2.1680000000000001</v>
      </c>
      <c r="Q13" s="22">
        <v>2.1640000000000001</v>
      </c>
      <c r="R13" s="22">
        <v>2.16</v>
      </c>
      <c r="S13" s="22">
        <v>2.14</v>
      </c>
      <c r="T13" s="22">
        <v>2.12</v>
      </c>
      <c r="U13" s="22">
        <v>2.1</v>
      </c>
      <c r="V13" s="22">
        <v>2.08</v>
      </c>
      <c r="W13" s="22">
        <v>2.06</v>
      </c>
      <c r="X13" s="22">
        <v>1.944</v>
      </c>
      <c r="Y13" s="22">
        <v>1.8280000000000001</v>
      </c>
      <c r="Z13" s="22">
        <v>1.712</v>
      </c>
      <c r="AA13" s="22">
        <v>1.5960000000000001</v>
      </c>
      <c r="AB13" s="23">
        <v>1.48</v>
      </c>
    </row>
    <row r="14" spans="1:28" x14ac:dyDescent="0.2">
      <c r="A14" s="24"/>
      <c r="B14" s="20">
        <v>7.6</v>
      </c>
      <c r="C14" s="21">
        <v>2.42</v>
      </c>
      <c r="D14" s="22">
        <v>2.4</v>
      </c>
      <c r="E14" s="22">
        <v>2.38</v>
      </c>
      <c r="F14" s="22">
        <v>2.36</v>
      </c>
      <c r="G14" s="22">
        <v>2.34</v>
      </c>
      <c r="H14" s="22">
        <v>2.3199999999999998</v>
      </c>
      <c r="I14" s="22">
        <v>2.2919779999999998</v>
      </c>
      <c r="J14" s="22">
        <v>2.2639800000000001</v>
      </c>
      <c r="K14" s="22">
        <v>2.2159599999999999</v>
      </c>
      <c r="L14" s="22">
        <v>2.18798</v>
      </c>
      <c r="M14" s="22">
        <v>2.16</v>
      </c>
      <c r="N14" s="22">
        <v>2.1520000000000001</v>
      </c>
      <c r="O14" s="22">
        <v>2.1440000000000001</v>
      </c>
      <c r="P14" s="22">
        <v>2.1360000000000001</v>
      </c>
      <c r="Q14" s="22">
        <v>2.1280000000000001</v>
      </c>
      <c r="R14" s="22">
        <v>2.12</v>
      </c>
      <c r="S14" s="22">
        <v>2.1</v>
      </c>
      <c r="T14" s="22">
        <v>2.08</v>
      </c>
      <c r="U14" s="22">
        <v>2.06</v>
      </c>
      <c r="V14" s="22">
        <v>2.04</v>
      </c>
      <c r="W14" s="22">
        <v>2.02</v>
      </c>
      <c r="X14" s="22">
        <v>1.9079999999999999</v>
      </c>
      <c r="Y14" s="22">
        <v>1.796</v>
      </c>
      <c r="Z14" s="22">
        <v>1.6839999999999999</v>
      </c>
      <c r="AA14" s="22">
        <v>1.5720000000000001</v>
      </c>
      <c r="AB14" s="23">
        <v>1.46</v>
      </c>
    </row>
    <row r="15" spans="1:28" x14ac:dyDescent="0.2">
      <c r="A15" s="24"/>
      <c r="B15" s="20">
        <v>7.65</v>
      </c>
      <c r="C15" s="21">
        <v>2.38</v>
      </c>
      <c r="D15" s="22">
        <v>2.36</v>
      </c>
      <c r="E15" s="22">
        <v>2.34</v>
      </c>
      <c r="F15" s="22">
        <v>2.3199999999999998</v>
      </c>
      <c r="G15" s="22">
        <v>2.2999999999999998</v>
      </c>
      <c r="H15" s="22">
        <v>2.2799999999999998</v>
      </c>
      <c r="I15" s="22">
        <v>2.2546520000000001</v>
      </c>
      <c r="J15" s="22">
        <v>2.22932</v>
      </c>
      <c r="K15" s="22">
        <v>2.1906400000000001</v>
      </c>
      <c r="L15" s="22">
        <v>2.1653200000000004</v>
      </c>
      <c r="M15" s="22">
        <v>2.14</v>
      </c>
      <c r="N15" s="22">
        <v>2.1280000000000001</v>
      </c>
      <c r="O15" s="22">
        <v>2.1160000000000001</v>
      </c>
      <c r="P15" s="22">
        <v>2.1040000000000001</v>
      </c>
      <c r="Q15" s="22">
        <v>2.0920000000000001</v>
      </c>
      <c r="R15" s="22">
        <v>2.08</v>
      </c>
      <c r="S15" s="22">
        <v>2.06</v>
      </c>
      <c r="T15" s="22">
        <v>2.04</v>
      </c>
      <c r="U15" s="22">
        <v>2.02</v>
      </c>
      <c r="V15" s="22">
        <v>2</v>
      </c>
      <c r="W15" s="22">
        <v>1.98</v>
      </c>
      <c r="X15" s="22">
        <v>1.8719999999999999</v>
      </c>
      <c r="Y15" s="22">
        <v>1.764</v>
      </c>
      <c r="Z15" s="22">
        <v>1.6559999999999999</v>
      </c>
      <c r="AA15" s="22">
        <v>1.548</v>
      </c>
      <c r="AB15" s="23">
        <v>1.44</v>
      </c>
    </row>
    <row r="16" spans="1:28" x14ac:dyDescent="0.2">
      <c r="A16" s="24"/>
      <c r="B16" s="20">
        <v>7.7</v>
      </c>
      <c r="C16" s="21">
        <v>2.34</v>
      </c>
      <c r="D16" s="22">
        <v>2.3199999999999998</v>
      </c>
      <c r="E16" s="22">
        <v>2.2999999999999998</v>
      </c>
      <c r="F16" s="22">
        <v>2.2799999999999998</v>
      </c>
      <c r="G16" s="22">
        <v>2.2599999999999998</v>
      </c>
      <c r="H16" s="22">
        <v>2.239992</v>
      </c>
      <c r="I16" s="22">
        <v>2.2173260000000004</v>
      </c>
      <c r="J16" s="22">
        <v>2.1946599999999998</v>
      </c>
      <c r="K16" s="22">
        <v>2.1653199999999999</v>
      </c>
      <c r="L16" s="22">
        <v>2.1426600000000002</v>
      </c>
      <c r="M16" s="22">
        <v>2.12</v>
      </c>
      <c r="N16" s="22">
        <v>2.1040000000000001</v>
      </c>
      <c r="O16" s="22">
        <v>2.0880000000000001</v>
      </c>
      <c r="P16" s="22">
        <v>2.0720000000000001</v>
      </c>
      <c r="Q16" s="22">
        <v>2.056</v>
      </c>
      <c r="R16" s="22">
        <v>2.04</v>
      </c>
      <c r="S16" s="22">
        <v>2.02</v>
      </c>
      <c r="T16" s="22">
        <v>2</v>
      </c>
      <c r="U16" s="22">
        <v>1.98</v>
      </c>
      <c r="V16" s="22">
        <v>1.96</v>
      </c>
      <c r="W16" s="22">
        <v>1.94</v>
      </c>
      <c r="X16" s="22">
        <v>1.8360000000000001</v>
      </c>
      <c r="Y16" s="22">
        <v>1.732</v>
      </c>
      <c r="Z16" s="22">
        <v>1.6279999999999999</v>
      </c>
      <c r="AA16" s="22">
        <v>1.524</v>
      </c>
      <c r="AB16" s="23">
        <v>1.42</v>
      </c>
    </row>
    <row r="17" spans="1:29" x14ac:dyDescent="0.2">
      <c r="A17" s="24"/>
      <c r="B17" s="20">
        <v>7.75</v>
      </c>
      <c r="C17" s="21">
        <v>2.2999999999999998</v>
      </c>
      <c r="D17" s="22">
        <v>2.2799999999999998</v>
      </c>
      <c r="E17" s="22">
        <v>2.2599999999999998</v>
      </c>
      <c r="F17" s="22">
        <v>2.2400000000000002</v>
      </c>
      <c r="G17" s="22">
        <v>2.2200000000000002</v>
      </c>
      <c r="H17" s="22">
        <v>2.2000000000000002</v>
      </c>
      <c r="I17" s="22">
        <v>2.1800000000000002</v>
      </c>
      <c r="J17" s="22">
        <v>2.16</v>
      </c>
      <c r="K17" s="22">
        <v>2.14</v>
      </c>
      <c r="L17" s="22">
        <v>2.12</v>
      </c>
      <c r="M17" s="22">
        <v>2.1</v>
      </c>
      <c r="N17" s="22">
        <v>2.08</v>
      </c>
      <c r="O17" s="22">
        <v>2.06</v>
      </c>
      <c r="P17" s="22">
        <v>2.04</v>
      </c>
      <c r="Q17" s="22">
        <v>2.02</v>
      </c>
      <c r="R17" s="22">
        <v>2</v>
      </c>
      <c r="S17" s="22">
        <v>1.98</v>
      </c>
      <c r="T17" s="22">
        <v>1.96</v>
      </c>
      <c r="U17" s="22">
        <v>1.94</v>
      </c>
      <c r="V17" s="22">
        <v>1.92</v>
      </c>
      <c r="W17" s="22">
        <v>1.9</v>
      </c>
      <c r="X17" s="22">
        <v>1.8</v>
      </c>
      <c r="Y17" s="22">
        <v>1.7</v>
      </c>
      <c r="Z17" s="22">
        <v>1.6</v>
      </c>
      <c r="AA17" s="22">
        <v>1.5</v>
      </c>
      <c r="AB17" s="23">
        <v>1.4</v>
      </c>
    </row>
    <row r="18" spans="1:29" x14ac:dyDescent="0.2">
      <c r="A18" s="24"/>
      <c r="B18" s="20">
        <v>7.8</v>
      </c>
      <c r="C18" s="21">
        <v>2.14</v>
      </c>
      <c r="D18" s="22">
        <v>2.12</v>
      </c>
      <c r="E18" s="22">
        <v>2.1</v>
      </c>
      <c r="F18" s="22">
        <v>2.08</v>
      </c>
      <c r="G18" s="25">
        <v>2.06</v>
      </c>
      <c r="H18" s="25">
        <v>2.04</v>
      </c>
      <c r="I18" s="22">
        <v>2.02</v>
      </c>
      <c r="J18" s="22">
        <v>2</v>
      </c>
      <c r="K18" s="22">
        <v>1.98</v>
      </c>
      <c r="L18" s="22">
        <v>1.96</v>
      </c>
      <c r="M18" s="22">
        <v>1.94</v>
      </c>
      <c r="N18" s="22">
        <v>1.92</v>
      </c>
      <c r="O18" s="22">
        <v>1.9</v>
      </c>
      <c r="P18" s="22">
        <v>1.88</v>
      </c>
      <c r="Q18" s="22">
        <v>1.86</v>
      </c>
      <c r="R18" s="22">
        <v>1.86</v>
      </c>
      <c r="S18" s="22">
        <v>1.8439999999999999</v>
      </c>
      <c r="T18" s="22">
        <v>1.8280000000000001</v>
      </c>
      <c r="U18" s="22">
        <v>1.8120000000000001</v>
      </c>
      <c r="V18" s="22">
        <v>1.796</v>
      </c>
      <c r="W18" s="22">
        <v>1.78</v>
      </c>
      <c r="X18" s="22">
        <v>1.6852</v>
      </c>
      <c r="Y18" s="22">
        <v>1.5904</v>
      </c>
      <c r="Z18" s="22">
        <v>1.4956</v>
      </c>
      <c r="AA18" s="22">
        <v>1.4008</v>
      </c>
      <c r="AB18" s="23">
        <v>1.306</v>
      </c>
    </row>
    <row r="19" spans="1:29" x14ac:dyDescent="0.2">
      <c r="A19" s="24"/>
      <c r="B19" s="20">
        <v>7.85</v>
      </c>
      <c r="C19" s="21">
        <v>1.98</v>
      </c>
      <c r="D19" s="22">
        <v>1.96</v>
      </c>
      <c r="E19" s="22">
        <v>1.94</v>
      </c>
      <c r="F19" s="22">
        <v>1.92</v>
      </c>
      <c r="G19" s="25">
        <v>1.9</v>
      </c>
      <c r="H19" s="25">
        <v>1.88</v>
      </c>
      <c r="I19" s="22">
        <v>1.86</v>
      </c>
      <c r="J19" s="22">
        <v>1.84</v>
      </c>
      <c r="K19" s="22">
        <v>1.82</v>
      </c>
      <c r="L19" s="22">
        <v>1.8</v>
      </c>
      <c r="M19" s="22">
        <v>1.78</v>
      </c>
      <c r="N19" s="22">
        <v>1.7649999999999999</v>
      </c>
      <c r="O19" s="22">
        <v>1.75</v>
      </c>
      <c r="P19" s="22">
        <v>1.7350000000000001</v>
      </c>
      <c r="Q19" s="22">
        <v>1.72</v>
      </c>
      <c r="R19" s="22">
        <v>1.72</v>
      </c>
      <c r="S19" s="22">
        <v>1.708</v>
      </c>
      <c r="T19" s="22">
        <v>1.696</v>
      </c>
      <c r="U19" s="22">
        <v>1.6839999999999999</v>
      </c>
      <c r="V19" s="22">
        <v>1.6719999999999999</v>
      </c>
      <c r="W19" s="22">
        <v>1.66</v>
      </c>
      <c r="X19" s="22">
        <v>1.5704</v>
      </c>
      <c r="Y19" s="22">
        <v>1.4807999999999999</v>
      </c>
      <c r="Z19" s="22">
        <v>1.3912</v>
      </c>
      <c r="AA19" s="22">
        <v>1.3016000000000001</v>
      </c>
      <c r="AB19" s="23">
        <v>1.212</v>
      </c>
    </row>
    <row r="20" spans="1:29" x14ac:dyDescent="0.2">
      <c r="A20" s="24"/>
      <c r="B20" s="20">
        <v>7.9</v>
      </c>
      <c r="C20" s="21">
        <v>1.82</v>
      </c>
      <c r="D20" s="22">
        <v>1.8</v>
      </c>
      <c r="E20" s="22">
        <v>1.78</v>
      </c>
      <c r="F20" s="22">
        <v>1.76</v>
      </c>
      <c r="G20" s="22">
        <v>1.74</v>
      </c>
      <c r="H20" s="22">
        <v>1.72</v>
      </c>
      <c r="I20" s="22">
        <v>1.7</v>
      </c>
      <c r="J20" s="22">
        <v>1.68</v>
      </c>
      <c r="K20" s="22">
        <v>1.66</v>
      </c>
      <c r="L20" s="22">
        <v>1.64</v>
      </c>
      <c r="M20" s="22">
        <v>1.62</v>
      </c>
      <c r="N20" s="22">
        <v>1.61</v>
      </c>
      <c r="O20" s="22">
        <v>1.6</v>
      </c>
      <c r="P20" s="22">
        <v>1.59</v>
      </c>
      <c r="Q20" s="22">
        <v>1.58</v>
      </c>
      <c r="R20" s="22">
        <v>1.58</v>
      </c>
      <c r="S20" s="22">
        <v>1.5720000000000001</v>
      </c>
      <c r="T20" s="22">
        <v>1.5640000000000001</v>
      </c>
      <c r="U20" s="22">
        <v>1.556</v>
      </c>
      <c r="V20" s="22">
        <v>1.548</v>
      </c>
      <c r="W20" s="22">
        <v>1.54</v>
      </c>
      <c r="X20" s="22">
        <v>1.4556</v>
      </c>
      <c r="Y20" s="22">
        <v>1.3712</v>
      </c>
      <c r="Z20" s="22">
        <v>1.2867999999999999</v>
      </c>
      <c r="AA20" s="22">
        <v>1.2023999999999999</v>
      </c>
      <c r="AB20" s="23">
        <v>1.1180000000000001</v>
      </c>
    </row>
    <row r="21" spans="1:29" x14ac:dyDescent="0.2">
      <c r="A21" s="24"/>
      <c r="B21" s="20">
        <v>7.95</v>
      </c>
      <c r="C21" s="21">
        <v>1.66</v>
      </c>
      <c r="D21" s="22">
        <v>1.64</v>
      </c>
      <c r="E21" s="22">
        <v>1.62</v>
      </c>
      <c r="F21" s="22">
        <v>1.6</v>
      </c>
      <c r="G21" s="22">
        <v>1.58</v>
      </c>
      <c r="H21" s="22">
        <v>1.56</v>
      </c>
      <c r="I21" s="22">
        <v>1.54</v>
      </c>
      <c r="J21" s="22">
        <v>1.52</v>
      </c>
      <c r="K21" s="22">
        <v>1.5</v>
      </c>
      <c r="L21" s="22">
        <v>1.48</v>
      </c>
      <c r="M21" s="22">
        <v>1.46</v>
      </c>
      <c r="N21" s="22">
        <v>1.4550000000000001</v>
      </c>
      <c r="O21" s="22">
        <v>1.45</v>
      </c>
      <c r="P21" s="22">
        <v>1.4450000000000001</v>
      </c>
      <c r="Q21" s="22">
        <v>1.44</v>
      </c>
      <c r="R21" s="22">
        <v>1.44</v>
      </c>
      <c r="S21" s="22">
        <v>1.4359999999999999</v>
      </c>
      <c r="T21" s="22">
        <v>1.4319999999999999</v>
      </c>
      <c r="U21" s="22">
        <v>1.4279999999999999</v>
      </c>
      <c r="V21" s="22">
        <v>1.4239999999999999</v>
      </c>
      <c r="W21" s="22">
        <v>1.42</v>
      </c>
      <c r="X21" s="22">
        <v>1.3408</v>
      </c>
      <c r="Y21" s="22">
        <v>1.2616000000000001</v>
      </c>
      <c r="Z21" s="22">
        <v>1.1823999999999999</v>
      </c>
      <c r="AA21" s="22">
        <v>1.1032</v>
      </c>
      <c r="AB21" s="23">
        <v>1.024</v>
      </c>
    </row>
    <row r="22" spans="1:29" x14ac:dyDescent="0.2">
      <c r="A22" s="24"/>
      <c r="B22" s="20">
        <v>8</v>
      </c>
      <c r="C22" s="21">
        <v>1.5</v>
      </c>
      <c r="D22" s="22">
        <v>1.48</v>
      </c>
      <c r="E22" s="22">
        <v>1.46</v>
      </c>
      <c r="F22" s="22">
        <v>1.44</v>
      </c>
      <c r="G22" s="22">
        <v>1.42</v>
      </c>
      <c r="H22" s="22">
        <v>1.4</v>
      </c>
      <c r="I22" s="22">
        <v>1.38</v>
      </c>
      <c r="J22" s="22">
        <v>1.36</v>
      </c>
      <c r="K22" s="22">
        <v>1.34</v>
      </c>
      <c r="L22" s="22">
        <v>1.32</v>
      </c>
      <c r="M22" s="22">
        <v>1.3</v>
      </c>
      <c r="N22" s="22">
        <v>1.3</v>
      </c>
      <c r="O22" s="22">
        <v>1.3</v>
      </c>
      <c r="P22" s="22">
        <v>1.3</v>
      </c>
      <c r="Q22" s="22">
        <v>1.3</v>
      </c>
      <c r="R22" s="22">
        <v>1.3</v>
      </c>
      <c r="S22" s="22">
        <v>1.3</v>
      </c>
      <c r="T22" s="22">
        <v>1.3</v>
      </c>
      <c r="U22" s="22">
        <v>1.3</v>
      </c>
      <c r="V22" s="22">
        <v>1.3</v>
      </c>
      <c r="W22" s="22">
        <v>1.3</v>
      </c>
      <c r="X22" s="22">
        <v>1.226</v>
      </c>
      <c r="Y22" s="22">
        <v>1.1519999999999999</v>
      </c>
      <c r="Z22" s="22">
        <v>1.0780000000000001</v>
      </c>
      <c r="AA22" s="22">
        <v>1.004</v>
      </c>
      <c r="AB22" s="23">
        <v>0.93</v>
      </c>
    </row>
    <row r="23" spans="1:29" x14ac:dyDescent="0.2">
      <c r="A23" s="24"/>
      <c r="B23" s="20">
        <v>8.0500000000000007</v>
      </c>
      <c r="C23" s="21">
        <v>1.3740000000000001</v>
      </c>
      <c r="D23" s="22">
        <v>1.3559999999999999</v>
      </c>
      <c r="E23" s="22">
        <v>1.3380000000000001</v>
      </c>
      <c r="F23" s="22">
        <v>1.32</v>
      </c>
      <c r="G23" s="22">
        <v>1.302</v>
      </c>
      <c r="H23" s="22">
        <v>1.2839999999999998</v>
      </c>
      <c r="I23" s="22">
        <v>1.266</v>
      </c>
      <c r="J23" s="22">
        <v>1.248</v>
      </c>
      <c r="K23" s="22">
        <v>1.23</v>
      </c>
      <c r="L23" s="22">
        <v>1.212</v>
      </c>
      <c r="M23" s="22">
        <v>1.196</v>
      </c>
      <c r="N23" s="22">
        <v>1.1952</v>
      </c>
      <c r="O23" s="22">
        <v>1.1943999999999999</v>
      </c>
      <c r="P23" s="22">
        <v>1.1936</v>
      </c>
      <c r="Q23" s="22">
        <v>1.1928000000000001</v>
      </c>
      <c r="R23" s="22">
        <v>1.1919999999999999</v>
      </c>
      <c r="S23" s="22">
        <v>1.1919999999999999</v>
      </c>
      <c r="T23" s="22">
        <v>1.1919999999999999</v>
      </c>
      <c r="U23" s="22">
        <v>1.1919999999999999</v>
      </c>
      <c r="V23" s="22">
        <v>1.1919999999999999</v>
      </c>
      <c r="W23" s="22">
        <v>1.1919999999999999</v>
      </c>
      <c r="X23" s="22">
        <v>1.1239999999999999</v>
      </c>
      <c r="Y23" s="22">
        <v>1.056</v>
      </c>
      <c r="Z23" s="22">
        <v>0.98799999999999999</v>
      </c>
      <c r="AA23" s="22">
        <v>0.92</v>
      </c>
      <c r="AB23" s="23">
        <v>0.85199999999999998</v>
      </c>
    </row>
    <row r="24" spans="1:29" x14ac:dyDescent="0.2">
      <c r="A24" s="24"/>
      <c r="B24" s="20">
        <v>8.1</v>
      </c>
      <c r="C24" s="21">
        <v>1.248</v>
      </c>
      <c r="D24" s="22">
        <v>1.232</v>
      </c>
      <c r="E24" s="22">
        <v>1.216</v>
      </c>
      <c r="F24" s="22">
        <v>1.2</v>
      </c>
      <c r="G24" s="22">
        <v>1.1839999999999999</v>
      </c>
      <c r="H24" s="22">
        <v>1.1679999999999999</v>
      </c>
      <c r="I24" s="22">
        <v>1.1519999999999999</v>
      </c>
      <c r="J24" s="22">
        <v>1.1359999999999999</v>
      </c>
      <c r="K24" s="22">
        <v>1.1200000000000001</v>
      </c>
      <c r="L24" s="22">
        <v>1.1040000000000001</v>
      </c>
      <c r="M24" s="22">
        <v>1.0880000000000001</v>
      </c>
      <c r="N24" s="22">
        <v>1.0904</v>
      </c>
      <c r="O24" s="22">
        <v>1.0888</v>
      </c>
      <c r="P24" s="22">
        <v>1.0871999999999999</v>
      </c>
      <c r="Q24" s="22">
        <v>1.0856000000000001</v>
      </c>
      <c r="R24" s="22">
        <v>1.0840000000000001</v>
      </c>
      <c r="S24" s="22">
        <v>1.0840000000000001</v>
      </c>
      <c r="T24" s="22">
        <v>1.0840000000000001</v>
      </c>
      <c r="U24" s="22">
        <v>1.0840000000000001</v>
      </c>
      <c r="V24" s="22">
        <v>1.0840000000000001</v>
      </c>
      <c r="W24" s="22">
        <v>1.0840000000000001</v>
      </c>
      <c r="X24" s="22">
        <v>1.022</v>
      </c>
      <c r="Y24" s="22">
        <v>0.96</v>
      </c>
      <c r="Z24" s="22">
        <v>0.89800000000000002</v>
      </c>
      <c r="AA24" s="22">
        <v>0.83599999999999997</v>
      </c>
      <c r="AB24" s="23">
        <v>0.77400000000000002</v>
      </c>
    </row>
    <row r="25" spans="1:29" x14ac:dyDescent="0.2">
      <c r="A25" s="24"/>
      <c r="B25" s="20">
        <v>8.15</v>
      </c>
      <c r="C25" s="21">
        <v>1.1220000000000001</v>
      </c>
      <c r="D25" s="22">
        <v>1.1080000000000001</v>
      </c>
      <c r="E25" s="22">
        <v>1.0940000000000001</v>
      </c>
      <c r="F25" s="22">
        <v>1.08</v>
      </c>
      <c r="G25" s="22">
        <v>1.0660000000000001</v>
      </c>
      <c r="H25" s="22">
        <v>1.0519999999999998</v>
      </c>
      <c r="I25" s="22">
        <v>1.038</v>
      </c>
      <c r="J25" s="22">
        <v>1.024</v>
      </c>
      <c r="K25" s="22">
        <v>1.01</v>
      </c>
      <c r="L25" s="22">
        <v>0.995999999999999</v>
      </c>
      <c r="M25" s="22">
        <v>0.98799999999999999</v>
      </c>
      <c r="N25" s="22">
        <v>0.98560000000000003</v>
      </c>
      <c r="O25" s="22">
        <v>0.98319999999999985</v>
      </c>
      <c r="P25" s="22">
        <v>0.98080000000000001</v>
      </c>
      <c r="Q25" s="22">
        <v>0.97840000000000005</v>
      </c>
      <c r="R25" s="22">
        <v>0.97599999999999998</v>
      </c>
      <c r="S25" s="22">
        <v>0.97599999999999998</v>
      </c>
      <c r="T25" s="22">
        <v>0.97599999999999998</v>
      </c>
      <c r="U25" s="22">
        <v>0.97599999999999998</v>
      </c>
      <c r="V25" s="22">
        <v>0.97599999999999998</v>
      </c>
      <c r="W25" s="22">
        <v>0.97599999999999998</v>
      </c>
      <c r="X25" s="22">
        <v>0.92</v>
      </c>
      <c r="Y25" s="22">
        <v>0.86399999999999999</v>
      </c>
      <c r="Z25" s="22">
        <v>0.80800000000000005</v>
      </c>
      <c r="AA25" s="22">
        <v>0.752</v>
      </c>
      <c r="AB25" s="23">
        <v>0.69600000000000006</v>
      </c>
    </row>
    <row r="26" spans="1:29" x14ac:dyDescent="0.2">
      <c r="A26" s="26" t="s">
        <v>63</v>
      </c>
      <c r="B26" s="20">
        <v>8.1999999999999993</v>
      </c>
      <c r="C26" s="21">
        <v>0.996</v>
      </c>
      <c r="D26" s="22">
        <v>0.98399999999999999</v>
      </c>
      <c r="E26" s="22">
        <v>0.97199999999999998</v>
      </c>
      <c r="F26" s="22">
        <v>0.96</v>
      </c>
      <c r="G26" s="22">
        <v>0.94799999999999995</v>
      </c>
      <c r="H26" s="22">
        <v>0.93599999999999994</v>
      </c>
      <c r="I26" s="22">
        <v>0.92400000000000004</v>
      </c>
      <c r="J26" s="22">
        <v>0.91200000000000003</v>
      </c>
      <c r="K26" s="22">
        <v>0.9</v>
      </c>
      <c r="L26" s="22">
        <v>0.88800000000000001</v>
      </c>
      <c r="M26" s="22">
        <v>0.876</v>
      </c>
      <c r="N26" s="22">
        <v>0.88080000000000003</v>
      </c>
      <c r="O26" s="22">
        <v>0.87759999999999994</v>
      </c>
      <c r="P26" s="22">
        <v>0.87440000000000007</v>
      </c>
      <c r="Q26" s="22">
        <v>0.87120000000000009</v>
      </c>
      <c r="R26" s="22">
        <v>0.8680000000000001</v>
      </c>
      <c r="S26" s="22">
        <v>0.8680000000000001</v>
      </c>
      <c r="T26" s="22">
        <v>0.86799999999999999</v>
      </c>
      <c r="U26" s="22">
        <v>0.86799999999999999</v>
      </c>
      <c r="V26" s="22">
        <v>0.86799999999999999</v>
      </c>
      <c r="W26" s="22">
        <v>0.86799999999999999</v>
      </c>
      <c r="X26" s="22">
        <v>0.81800000000000006</v>
      </c>
      <c r="Y26" s="22">
        <v>0.76800000000000002</v>
      </c>
      <c r="Z26" s="22">
        <v>0.71799999999999997</v>
      </c>
      <c r="AA26" s="22">
        <v>0.66800000000000004</v>
      </c>
      <c r="AB26" s="23">
        <v>0.6180000000000001</v>
      </c>
      <c r="AC26" s="27"/>
    </row>
    <row r="27" spans="1:29" x14ac:dyDescent="0.2">
      <c r="A27" s="19"/>
      <c r="B27" s="20">
        <v>8.25</v>
      </c>
      <c r="C27" s="21">
        <v>0.87000000000000099</v>
      </c>
      <c r="D27" s="22">
        <v>0.86</v>
      </c>
      <c r="E27" s="22">
        <v>0.85000000000000098</v>
      </c>
      <c r="F27" s="22">
        <v>0.84000000000000097</v>
      </c>
      <c r="G27" s="22">
        <v>0.83000000000000096</v>
      </c>
      <c r="H27" s="22">
        <v>0.82</v>
      </c>
      <c r="I27" s="22">
        <v>0.81200000000000006</v>
      </c>
      <c r="J27" s="22">
        <v>0.80400000000000005</v>
      </c>
      <c r="K27" s="22">
        <v>0.79600000000000004</v>
      </c>
      <c r="L27" s="22">
        <v>0.78800000000000003</v>
      </c>
      <c r="M27" s="22">
        <v>0.78</v>
      </c>
      <c r="N27" s="22">
        <v>0.77600000000000002</v>
      </c>
      <c r="O27" s="22">
        <v>0.77199999999999991</v>
      </c>
      <c r="P27" s="22">
        <v>0.76800000000000002</v>
      </c>
      <c r="Q27" s="22">
        <v>0.76400000000000001</v>
      </c>
      <c r="R27" s="22">
        <v>0.76</v>
      </c>
      <c r="S27" s="22">
        <v>0.76</v>
      </c>
      <c r="T27" s="22">
        <v>0.76</v>
      </c>
      <c r="U27" s="22">
        <v>0.76</v>
      </c>
      <c r="V27" s="22">
        <v>0.76</v>
      </c>
      <c r="W27" s="22">
        <v>0.76</v>
      </c>
      <c r="X27" s="22">
        <v>0.71599999999999997</v>
      </c>
      <c r="Y27" s="22">
        <v>0.67200000000000004</v>
      </c>
      <c r="Z27" s="22">
        <v>0.628</v>
      </c>
      <c r="AA27" s="22">
        <v>0.58399999999999996</v>
      </c>
      <c r="AB27" s="23">
        <v>0.54</v>
      </c>
    </row>
    <row r="28" spans="1:29" x14ac:dyDescent="0.2">
      <c r="A28" s="24"/>
      <c r="B28" s="20">
        <v>8.3000000000000007</v>
      </c>
      <c r="C28" s="21">
        <v>0.78600000000000003</v>
      </c>
      <c r="D28" s="22">
        <v>0.78520000000000001</v>
      </c>
      <c r="E28" s="22">
        <v>0.77640000000000076</v>
      </c>
      <c r="F28" s="22">
        <v>0.76760000000000073</v>
      </c>
      <c r="G28" s="22">
        <v>0.75880000000000081</v>
      </c>
      <c r="H28" s="22">
        <v>0.75</v>
      </c>
      <c r="I28" s="22">
        <v>0.74119999999999897</v>
      </c>
      <c r="J28" s="22">
        <v>0.73239999999999805</v>
      </c>
      <c r="K28" s="22">
        <v>0.72359999999999802</v>
      </c>
      <c r="L28" s="22">
        <v>0.71479999999999699</v>
      </c>
      <c r="M28" s="22">
        <v>0.71399999999999997</v>
      </c>
      <c r="N28" s="22">
        <v>0.71040000000000003</v>
      </c>
      <c r="O28" s="22">
        <v>0.70679999999999998</v>
      </c>
      <c r="P28" s="22">
        <v>0.70320000000000005</v>
      </c>
      <c r="Q28" s="22">
        <v>0.6996</v>
      </c>
      <c r="R28" s="22">
        <v>0.69599999999999995</v>
      </c>
      <c r="S28" s="22">
        <v>0.69640000000000002</v>
      </c>
      <c r="T28" s="22">
        <v>0.69679999999999997</v>
      </c>
      <c r="U28" s="22">
        <v>0.69720000000000004</v>
      </c>
      <c r="V28" s="22">
        <v>0.6976</v>
      </c>
      <c r="W28" s="22">
        <v>0.69799999999999995</v>
      </c>
      <c r="X28" s="22">
        <v>0.65799999999999992</v>
      </c>
      <c r="Y28" s="22">
        <v>0.61799999999999999</v>
      </c>
      <c r="Z28" s="22">
        <v>0.57799999999999996</v>
      </c>
      <c r="AA28" s="22">
        <v>0.53800000000000003</v>
      </c>
      <c r="AB28" s="23">
        <v>0.498</v>
      </c>
    </row>
    <row r="29" spans="1:29" x14ac:dyDescent="0.2">
      <c r="A29" s="24"/>
      <c r="B29" s="20">
        <v>8.35</v>
      </c>
      <c r="C29" s="21">
        <v>0.71199999999999997</v>
      </c>
      <c r="D29" s="22">
        <v>0.71039999999999992</v>
      </c>
      <c r="E29" s="22">
        <v>0.70280000000000054</v>
      </c>
      <c r="F29" s="22">
        <v>0.6952000000000006</v>
      </c>
      <c r="G29" s="22">
        <v>0.68760000000000054</v>
      </c>
      <c r="H29" s="22">
        <v>0.68</v>
      </c>
      <c r="I29" s="22">
        <v>0.6724</v>
      </c>
      <c r="J29" s="22">
        <v>0.66479999999999895</v>
      </c>
      <c r="K29" s="22">
        <v>0.65719999999999901</v>
      </c>
      <c r="L29" s="22">
        <v>0.64959999999999796</v>
      </c>
      <c r="M29" s="22">
        <v>0.64800000000000002</v>
      </c>
      <c r="N29" s="22">
        <v>0.64480000000000004</v>
      </c>
      <c r="O29" s="22">
        <v>0.64159999999999995</v>
      </c>
      <c r="P29" s="22">
        <v>0.63839999999999997</v>
      </c>
      <c r="Q29" s="22">
        <v>0.63519999999999999</v>
      </c>
      <c r="R29" s="22">
        <v>0.63200000000000001</v>
      </c>
      <c r="S29" s="22">
        <v>0.63280000000000003</v>
      </c>
      <c r="T29" s="22">
        <v>0.63360000000000005</v>
      </c>
      <c r="U29" s="22">
        <v>0.63439999999999996</v>
      </c>
      <c r="V29" s="22">
        <v>0.63519999999999999</v>
      </c>
      <c r="W29" s="22">
        <v>0.63600000000000001</v>
      </c>
      <c r="X29" s="22">
        <v>0.6</v>
      </c>
      <c r="Y29" s="22">
        <v>0.56399999999999995</v>
      </c>
      <c r="Z29" s="22">
        <v>0.52800000000000002</v>
      </c>
      <c r="AA29" s="22">
        <v>0.49199999999999999</v>
      </c>
      <c r="AB29" s="23">
        <v>0.45600000000000002</v>
      </c>
    </row>
    <row r="30" spans="1:29" x14ac:dyDescent="0.2">
      <c r="A30" s="24"/>
      <c r="B30" s="20">
        <v>8.4</v>
      </c>
      <c r="C30" s="21">
        <v>0.63800000000000001</v>
      </c>
      <c r="D30" s="22">
        <v>0.63559999999999994</v>
      </c>
      <c r="E30" s="22">
        <v>0.62920000000000043</v>
      </c>
      <c r="F30" s="22">
        <v>0.62280000000000035</v>
      </c>
      <c r="G30" s="22">
        <v>0.61640000000000039</v>
      </c>
      <c r="H30" s="22">
        <v>0.61</v>
      </c>
      <c r="I30" s="22">
        <v>0.60360000000000003</v>
      </c>
      <c r="J30" s="22">
        <v>0.59719999999999895</v>
      </c>
      <c r="K30" s="22">
        <v>0.59079999999999899</v>
      </c>
      <c r="L30" s="22">
        <v>0.58439999999999803</v>
      </c>
      <c r="M30" s="22">
        <v>0.57999999999999996</v>
      </c>
      <c r="N30" s="22">
        <v>0.57919999999999994</v>
      </c>
      <c r="O30" s="22">
        <v>0.57840000000000003</v>
      </c>
      <c r="P30" s="22">
        <v>0.5776</v>
      </c>
      <c r="Q30" s="22">
        <v>0.57679999999999998</v>
      </c>
      <c r="R30" s="22">
        <v>0.56999999999999995</v>
      </c>
      <c r="S30" s="22">
        <v>0.56919999999999993</v>
      </c>
      <c r="T30" s="22">
        <v>0.56840000000000002</v>
      </c>
      <c r="U30" s="22">
        <v>0.56759999999999999</v>
      </c>
      <c r="V30" s="22">
        <v>0.56679999999999997</v>
      </c>
      <c r="W30" s="22">
        <v>0.56599999999999995</v>
      </c>
      <c r="X30" s="22">
        <v>0.54199999999999993</v>
      </c>
      <c r="Y30" s="22">
        <v>0.51</v>
      </c>
      <c r="Z30" s="22">
        <v>0.47799999999999992</v>
      </c>
      <c r="AA30" s="22">
        <v>0.44599999999999995</v>
      </c>
      <c r="AB30" s="23">
        <v>0.41399999999999992</v>
      </c>
      <c r="AC30" s="27"/>
    </row>
    <row r="31" spans="1:29" x14ac:dyDescent="0.2">
      <c r="A31" s="24"/>
      <c r="B31" s="20">
        <v>8.4499999999999993</v>
      </c>
      <c r="C31" s="21">
        <v>0.56399999999999995</v>
      </c>
      <c r="D31" s="22">
        <v>0.56079999999999997</v>
      </c>
      <c r="E31" s="22">
        <v>0.55560000000000009</v>
      </c>
      <c r="F31" s="22">
        <v>0.55040000000000022</v>
      </c>
      <c r="G31" s="22">
        <v>0.54520000000000013</v>
      </c>
      <c r="H31" s="22">
        <v>0.54</v>
      </c>
      <c r="I31" s="22">
        <v>0.53480000000000005</v>
      </c>
      <c r="J31" s="22">
        <v>0.52959999999999996</v>
      </c>
      <c r="K31" s="22">
        <v>0.52439999999999998</v>
      </c>
      <c r="L31" s="22">
        <v>0.51919999999999999</v>
      </c>
      <c r="M31" s="22">
        <v>0.51600000000000001</v>
      </c>
      <c r="N31" s="22">
        <v>0.51360000000000006</v>
      </c>
      <c r="O31" s="22">
        <v>0.51119999999999999</v>
      </c>
      <c r="P31" s="22">
        <v>0.50880000000000003</v>
      </c>
      <c r="Q31" s="22">
        <v>0.50639999999999996</v>
      </c>
      <c r="R31" s="22">
        <v>0.504</v>
      </c>
      <c r="S31" s="22">
        <v>0.50560000000000005</v>
      </c>
      <c r="T31" s="22">
        <v>0.50719999999999998</v>
      </c>
      <c r="U31" s="22">
        <v>0.50880000000000003</v>
      </c>
      <c r="V31" s="22">
        <v>0.51039999999999996</v>
      </c>
      <c r="W31" s="22">
        <v>0.51200000000000001</v>
      </c>
      <c r="X31" s="22">
        <v>0.48399999999999999</v>
      </c>
      <c r="Y31" s="22">
        <v>0.45600000000000002</v>
      </c>
      <c r="Z31" s="22">
        <v>0.42799999999999999</v>
      </c>
      <c r="AA31" s="22">
        <v>0.4</v>
      </c>
      <c r="AB31" s="23">
        <v>0.372</v>
      </c>
    </row>
    <row r="32" spans="1:29" x14ac:dyDescent="0.2">
      <c r="A32" s="24"/>
      <c r="B32" s="20">
        <v>8.5</v>
      </c>
      <c r="C32" s="21">
        <v>0.49</v>
      </c>
      <c r="D32" s="22">
        <v>0.48599999999999999</v>
      </c>
      <c r="E32" s="22">
        <v>0.48199999999999993</v>
      </c>
      <c r="F32" s="22">
        <v>0.47799999999999998</v>
      </c>
      <c r="G32" s="22">
        <v>0.47399999999999998</v>
      </c>
      <c r="H32" s="22">
        <v>0.47</v>
      </c>
      <c r="I32" s="22">
        <v>0.46600000000000003</v>
      </c>
      <c r="J32" s="22">
        <v>0.46200000000000002</v>
      </c>
      <c r="K32" s="22">
        <v>0.45800000000000002</v>
      </c>
      <c r="L32" s="22">
        <v>0.45400000000000001</v>
      </c>
      <c r="M32" s="22">
        <v>0.45</v>
      </c>
      <c r="N32" s="22">
        <v>0.44800000000000001</v>
      </c>
      <c r="O32" s="22">
        <v>0.44600000000000001</v>
      </c>
      <c r="P32" s="22">
        <v>0.44400000000000001</v>
      </c>
      <c r="Q32" s="22">
        <v>0.442</v>
      </c>
      <c r="R32" s="22">
        <v>0.44</v>
      </c>
      <c r="S32" s="22">
        <v>0.442</v>
      </c>
      <c r="T32" s="22">
        <v>0.44400000000000001</v>
      </c>
      <c r="U32" s="22">
        <v>0.44600000000000001</v>
      </c>
      <c r="V32" s="22">
        <v>0.44800000000000001</v>
      </c>
      <c r="W32" s="22">
        <v>0.45</v>
      </c>
      <c r="X32" s="22">
        <v>0.42599999999999993</v>
      </c>
      <c r="Y32" s="22">
        <v>0.40200000000000002</v>
      </c>
      <c r="Z32" s="22">
        <v>0.378</v>
      </c>
      <c r="AA32" s="22">
        <v>0.35399999999999998</v>
      </c>
      <c r="AB32" s="23">
        <v>0.33</v>
      </c>
    </row>
    <row r="33" spans="1:29" x14ac:dyDescent="0.2">
      <c r="A33" s="24"/>
      <c r="B33" s="20">
        <v>8.5500000000000007</v>
      </c>
      <c r="C33" s="21">
        <v>0.44800000000000001</v>
      </c>
      <c r="D33" s="22">
        <v>0.44440000000000002</v>
      </c>
      <c r="E33" s="22">
        <v>0.44080000000000003</v>
      </c>
      <c r="F33" s="22">
        <v>0.43719999999999998</v>
      </c>
      <c r="G33" s="22">
        <v>0.43359999999999999</v>
      </c>
      <c r="H33" s="22">
        <v>0.43</v>
      </c>
      <c r="I33" s="22">
        <v>0.4264</v>
      </c>
      <c r="J33" s="22">
        <v>0.42280000000000001</v>
      </c>
      <c r="K33" s="22">
        <v>0.41920000000000002</v>
      </c>
      <c r="L33" s="22">
        <v>0.41560000000000002</v>
      </c>
      <c r="M33" s="22">
        <v>0.41200000000000003</v>
      </c>
      <c r="N33" s="22">
        <v>0.41200000000000003</v>
      </c>
      <c r="O33" s="22">
        <v>0.41200000000000003</v>
      </c>
      <c r="P33" s="22">
        <v>0.41200000000000003</v>
      </c>
      <c r="Q33" s="22">
        <v>0.41200000000000003</v>
      </c>
      <c r="R33" s="22">
        <v>0.41200000000000003</v>
      </c>
      <c r="S33" s="22">
        <v>0.40760000000000002</v>
      </c>
      <c r="T33" s="22">
        <v>0.40760000000000002</v>
      </c>
      <c r="U33" s="22">
        <v>0.40760000000000002</v>
      </c>
      <c r="V33" s="22">
        <v>0.40760000000000002</v>
      </c>
      <c r="W33" s="22">
        <v>0.40760000000000002</v>
      </c>
      <c r="X33" s="22">
        <v>0.39239999999999992</v>
      </c>
      <c r="Y33" s="22">
        <v>0.37079999999999991</v>
      </c>
      <c r="Z33" s="22">
        <v>0.3491999999999999</v>
      </c>
      <c r="AA33" s="22">
        <v>0.32759999999999989</v>
      </c>
      <c r="AB33" s="23">
        <v>0.30599999999999994</v>
      </c>
    </row>
    <row r="34" spans="1:29" x14ac:dyDescent="0.2">
      <c r="A34" s="24"/>
      <c r="B34" s="20">
        <v>8.6</v>
      </c>
      <c r="C34" s="21">
        <v>0.40599999999999997</v>
      </c>
      <c r="D34" s="22">
        <v>0.40279999999999999</v>
      </c>
      <c r="E34" s="22">
        <v>0.39960000000000001</v>
      </c>
      <c r="F34" s="22">
        <v>0.39639999999999997</v>
      </c>
      <c r="G34" s="22">
        <v>0.39319999999999999</v>
      </c>
      <c r="H34" s="22">
        <v>0.39</v>
      </c>
      <c r="I34" s="22">
        <v>0.38679999999999998</v>
      </c>
      <c r="J34" s="22">
        <v>0.3836</v>
      </c>
      <c r="K34" s="22">
        <v>0.38040000000000002</v>
      </c>
      <c r="L34" s="22">
        <v>0.37719999999999998</v>
      </c>
      <c r="M34" s="22">
        <v>0.37</v>
      </c>
      <c r="N34" s="22">
        <v>0.37</v>
      </c>
      <c r="O34" s="22">
        <v>0.37</v>
      </c>
      <c r="P34" s="22">
        <v>0.37</v>
      </c>
      <c r="Q34" s="22">
        <v>0.37</v>
      </c>
      <c r="R34" s="22">
        <v>0.37</v>
      </c>
      <c r="S34" s="22">
        <v>0.37319999999999998</v>
      </c>
      <c r="T34" s="22">
        <v>0.37640000000000001</v>
      </c>
      <c r="U34" s="22">
        <v>0.37959999999999999</v>
      </c>
      <c r="V34" s="22">
        <v>0.38279999999999997</v>
      </c>
      <c r="W34" s="22">
        <v>0.378</v>
      </c>
      <c r="X34" s="22">
        <v>0.35879999999999995</v>
      </c>
      <c r="Y34" s="22">
        <v>0.33960000000000001</v>
      </c>
      <c r="Z34" s="22">
        <v>0.32040000000000002</v>
      </c>
      <c r="AA34" s="22">
        <v>0.30120000000000002</v>
      </c>
      <c r="AB34" s="23">
        <v>0.28199999999999997</v>
      </c>
    </row>
    <row r="35" spans="1:29" x14ac:dyDescent="0.2">
      <c r="A35" s="24"/>
      <c r="B35" s="20">
        <v>8.65</v>
      </c>
      <c r="C35" s="21">
        <v>0.36399999999999999</v>
      </c>
      <c r="D35" s="22">
        <v>0.36119999999999997</v>
      </c>
      <c r="E35" s="22">
        <v>0.35840000000000005</v>
      </c>
      <c r="F35" s="22">
        <v>0.35560000000000003</v>
      </c>
      <c r="G35" s="22">
        <v>0.3528</v>
      </c>
      <c r="H35" s="22">
        <v>0.35</v>
      </c>
      <c r="I35" s="22">
        <v>0.34720000000000001</v>
      </c>
      <c r="J35" s="22">
        <v>0.34439999999999998</v>
      </c>
      <c r="K35" s="22">
        <v>0.34160000000000001</v>
      </c>
      <c r="L35" s="22">
        <v>0.33879999999999999</v>
      </c>
      <c r="M35" s="22">
        <v>0.33600000000000002</v>
      </c>
      <c r="N35" s="22">
        <v>0.33600000000000002</v>
      </c>
      <c r="O35" s="22">
        <v>0.33600000000000002</v>
      </c>
      <c r="P35" s="22">
        <v>0.33600000000000002</v>
      </c>
      <c r="Q35" s="22">
        <v>0.33600000000000002</v>
      </c>
      <c r="R35" s="22">
        <v>0.33600000000000002</v>
      </c>
      <c r="S35" s="22">
        <v>0.33879999999999999</v>
      </c>
      <c r="T35" s="22">
        <v>0.33879999999999999</v>
      </c>
      <c r="U35" s="22">
        <v>0.33879999999999999</v>
      </c>
      <c r="V35" s="22">
        <v>0.33879999999999999</v>
      </c>
      <c r="W35" s="22">
        <v>0.26</v>
      </c>
      <c r="X35" s="22">
        <v>0.32519999999999993</v>
      </c>
      <c r="Y35" s="22">
        <v>0.31159999999999999</v>
      </c>
      <c r="Z35" s="22">
        <v>0.29799999999999999</v>
      </c>
      <c r="AA35" s="22">
        <v>0.28439999999999999</v>
      </c>
      <c r="AB35" s="23">
        <v>0.27079999999999999</v>
      </c>
    </row>
    <row r="36" spans="1:29" x14ac:dyDescent="0.2">
      <c r="A36" s="24"/>
      <c r="B36" s="20">
        <v>8.6999999999999993</v>
      </c>
      <c r="C36" s="21">
        <v>0.32199999999999995</v>
      </c>
      <c r="D36" s="22">
        <v>0.3196</v>
      </c>
      <c r="E36" s="22">
        <v>0.31720000000000004</v>
      </c>
      <c r="F36" s="22">
        <v>0.31480000000000002</v>
      </c>
      <c r="G36" s="22">
        <v>0.31240000000000001</v>
      </c>
      <c r="H36" s="22">
        <v>0.31</v>
      </c>
      <c r="I36" s="22">
        <v>0.30759999999999998</v>
      </c>
      <c r="J36" s="22">
        <v>0.30520000000000003</v>
      </c>
      <c r="K36" s="22">
        <v>0.30280000000000001</v>
      </c>
      <c r="L36" s="22">
        <v>0.3004</v>
      </c>
      <c r="M36" s="22">
        <v>0.29800000000000004</v>
      </c>
      <c r="N36" s="22">
        <v>0.29800000000000004</v>
      </c>
      <c r="O36" s="22">
        <v>0.29800000000000004</v>
      </c>
      <c r="P36" s="22">
        <v>0.29800000000000004</v>
      </c>
      <c r="Q36" s="22">
        <v>0.29800000000000004</v>
      </c>
      <c r="R36" s="22">
        <v>0.29800000000000004</v>
      </c>
      <c r="S36" s="22">
        <v>0.3044</v>
      </c>
      <c r="T36" s="22">
        <v>0.3044</v>
      </c>
      <c r="U36" s="22">
        <v>0.3044</v>
      </c>
      <c r="V36" s="22">
        <v>0.3044</v>
      </c>
      <c r="W36" s="22">
        <v>0.30600000000000005</v>
      </c>
      <c r="X36" s="22">
        <v>0.29159999999999997</v>
      </c>
      <c r="Y36" s="22">
        <v>0.2772</v>
      </c>
      <c r="Z36" s="22">
        <v>0.26279999999999998</v>
      </c>
      <c r="AA36" s="22">
        <v>0.24840000000000001</v>
      </c>
      <c r="AB36" s="23">
        <v>0.23400000000000001</v>
      </c>
      <c r="AC36" s="27"/>
    </row>
    <row r="37" spans="1:29" x14ac:dyDescent="0.2">
      <c r="A37" s="24"/>
      <c r="B37" s="20">
        <v>8.75</v>
      </c>
      <c r="C37" s="21">
        <v>0.28000000000000003</v>
      </c>
      <c r="D37" s="22">
        <v>0.27800000000000002</v>
      </c>
      <c r="E37" s="22">
        <v>0.27600000000000002</v>
      </c>
      <c r="F37" s="22">
        <v>0.27400000000000002</v>
      </c>
      <c r="G37" s="22">
        <v>0.27200000000000002</v>
      </c>
      <c r="H37" s="22">
        <v>0.27</v>
      </c>
      <c r="I37" s="22">
        <v>0.26800000000000002</v>
      </c>
      <c r="J37" s="22">
        <v>0.26600000000000001</v>
      </c>
      <c r="K37" s="22">
        <v>0.26400000000000001</v>
      </c>
      <c r="L37" s="22">
        <v>0.26200000000000001</v>
      </c>
      <c r="M37" s="22">
        <v>0.26</v>
      </c>
      <c r="N37" s="22">
        <v>0.26200000000000001</v>
      </c>
      <c r="O37" s="22">
        <v>0.26400000000000001</v>
      </c>
      <c r="P37" s="22">
        <v>0.26600000000000001</v>
      </c>
      <c r="Q37" s="22">
        <v>0.26800000000000002</v>
      </c>
      <c r="R37" s="22">
        <v>0.27</v>
      </c>
      <c r="S37" s="22">
        <v>0.27</v>
      </c>
      <c r="T37" s="22">
        <v>0.27</v>
      </c>
      <c r="U37" s="22">
        <v>0.27</v>
      </c>
      <c r="V37" s="22">
        <v>0.27</v>
      </c>
      <c r="W37" s="22">
        <v>0.27</v>
      </c>
      <c r="X37" s="22">
        <v>0.25799999999999995</v>
      </c>
      <c r="Y37" s="22">
        <v>0.246</v>
      </c>
      <c r="Z37" s="22">
        <v>0.23400000000000001</v>
      </c>
      <c r="AA37" s="22">
        <v>0.222</v>
      </c>
      <c r="AB37" s="23">
        <v>0.21</v>
      </c>
    </row>
    <row r="38" spans="1:29" x14ac:dyDescent="0.2">
      <c r="A38" s="24"/>
      <c r="B38" s="20">
        <v>8.8000000000000007</v>
      </c>
      <c r="C38" s="21">
        <v>0.25600000000000001</v>
      </c>
      <c r="D38" s="22">
        <v>0.25440000000000002</v>
      </c>
      <c r="E38" s="22">
        <v>0.25280000000000002</v>
      </c>
      <c r="F38" s="22">
        <v>0.25119999999999998</v>
      </c>
      <c r="G38" s="22">
        <v>0.24959999999999999</v>
      </c>
      <c r="H38" s="22">
        <v>0.248</v>
      </c>
      <c r="I38" s="22">
        <v>0.24640000000000001</v>
      </c>
      <c r="J38" s="22">
        <v>0.24479999999999999</v>
      </c>
      <c r="K38" s="22">
        <v>0.2432</v>
      </c>
      <c r="L38" s="22">
        <v>0.24160000000000001</v>
      </c>
      <c r="M38" s="22">
        <v>0.24</v>
      </c>
      <c r="N38" s="22">
        <v>0.24160000000000001</v>
      </c>
      <c r="O38" s="22">
        <v>0.2432</v>
      </c>
      <c r="P38" s="22">
        <v>0.24479999999999999</v>
      </c>
      <c r="Q38" s="22">
        <v>0.24640000000000001</v>
      </c>
      <c r="R38" s="22">
        <v>0.248</v>
      </c>
      <c r="S38" s="22">
        <v>0.24840000000000001</v>
      </c>
      <c r="T38" s="22">
        <v>0.24840000000000001</v>
      </c>
      <c r="U38" s="22">
        <v>0.24840000000000001</v>
      </c>
      <c r="V38" s="22">
        <v>0.24840000000000001</v>
      </c>
      <c r="W38" s="22">
        <v>0.25</v>
      </c>
      <c r="X38" s="22">
        <v>0.23919999999999994</v>
      </c>
      <c r="Y38" s="22">
        <v>0.22839999999999999</v>
      </c>
      <c r="Z38" s="22">
        <v>0.21759999999999999</v>
      </c>
      <c r="AA38" s="22">
        <v>0.20680000000000001</v>
      </c>
      <c r="AB38" s="23">
        <v>0.19600000000000001</v>
      </c>
    </row>
    <row r="39" spans="1:29" x14ac:dyDescent="0.2">
      <c r="A39" s="24"/>
      <c r="B39" s="20">
        <v>8.85</v>
      </c>
      <c r="C39" s="21">
        <v>0.23200000000000004</v>
      </c>
      <c r="D39" s="22">
        <v>0.23080000000000003</v>
      </c>
      <c r="E39" s="22">
        <v>0.2296</v>
      </c>
      <c r="F39" s="22">
        <v>0.22839999999999999</v>
      </c>
      <c r="G39" s="22">
        <v>0.22720000000000001</v>
      </c>
      <c r="H39" s="22">
        <v>0.22600000000000003</v>
      </c>
      <c r="I39" s="22">
        <v>0.2248</v>
      </c>
      <c r="J39" s="22">
        <v>0.22359999999999999</v>
      </c>
      <c r="K39" s="22">
        <v>0.22239999999999999</v>
      </c>
      <c r="L39" s="22">
        <v>0.22120000000000001</v>
      </c>
      <c r="M39" s="22">
        <v>0.22</v>
      </c>
      <c r="N39" s="22">
        <v>0.22120000000000001</v>
      </c>
      <c r="O39" s="22">
        <v>0.22239999999999999</v>
      </c>
      <c r="P39" s="22">
        <v>0.22359999999999999</v>
      </c>
      <c r="Q39" s="22">
        <v>0.2248</v>
      </c>
      <c r="R39" s="22">
        <v>0.22600000000000003</v>
      </c>
      <c r="S39" s="22">
        <v>0.2268</v>
      </c>
      <c r="T39" s="22">
        <v>0.2268</v>
      </c>
      <c r="U39" s="22">
        <v>0.2268</v>
      </c>
      <c r="V39" s="22">
        <v>0.2268</v>
      </c>
      <c r="W39" s="22">
        <v>0.23</v>
      </c>
      <c r="X39" s="22">
        <v>0.22039999999999996</v>
      </c>
      <c r="Y39" s="22">
        <v>0.21079999999999999</v>
      </c>
      <c r="Z39" s="22">
        <v>0.20119999999999999</v>
      </c>
      <c r="AA39" s="22">
        <v>0.19159999999999999</v>
      </c>
      <c r="AB39" s="23">
        <v>0.182</v>
      </c>
    </row>
    <row r="40" spans="1:29" x14ac:dyDescent="0.2">
      <c r="A40" s="24"/>
      <c r="B40" s="20">
        <v>8.9</v>
      </c>
      <c r="C40" s="21">
        <v>0.20800000000000002</v>
      </c>
      <c r="D40" s="22">
        <v>0.20720000000000002</v>
      </c>
      <c r="E40" s="22">
        <v>0.2064</v>
      </c>
      <c r="F40" s="22">
        <v>0.2056</v>
      </c>
      <c r="G40" s="22">
        <v>0.20480000000000001</v>
      </c>
      <c r="H40" s="22">
        <v>0.20400000000000001</v>
      </c>
      <c r="I40" s="22">
        <v>0.20319999999999999</v>
      </c>
      <c r="J40" s="22">
        <v>0.2024</v>
      </c>
      <c r="K40" s="22">
        <v>0.2016</v>
      </c>
      <c r="L40" s="22">
        <v>0.20080000000000001</v>
      </c>
      <c r="M40" s="22">
        <v>0.2</v>
      </c>
      <c r="N40" s="22">
        <v>0.20080000000000001</v>
      </c>
      <c r="O40" s="22">
        <v>0.2016</v>
      </c>
      <c r="P40" s="22">
        <v>0.2024</v>
      </c>
      <c r="Q40" s="22">
        <v>0.20319999999999999</v>
      </c>
      <c r="R40" s="22">
        <v>0.20400000000000001</v>
      </c>
      <c r="S40" s="22">
        <v>0.20520000000000002</v>
      </c>
      <c r="T40" s="22">
        <v>0.20520000000000002</v>
      </c>
      <c r="U40" s="22">
        <v>0.20520000000000002</v>
      </c>
      <c r="V40" s="22">
        <v>0.20520000000000002</v>
      </c>
      <c r="W40" s="22">
        <v>0.21</v>
      </c>
      <c r="X40" s="22">
        <v>0.20159999999999995</v>
      </c>
      <c r="Y40" s="22">
        <v>0.19320000000000001</v>
      </c>
      <c r="Z40" s="22">
        <v>0.18479999999999999</v>
      </c>
      <c r="AA40" s="22">
        <v>0.1764</v>
      </c>
      <c r="AB40" s="23">
        <v>0.16800000000000001</v>
      </c>
    </row>
    <row r="41" spans="1:29" x14ac:dyDescent="0.2">
      <c r="A41" s="24"/>
      <c r="B41" s="20">
        <v>8.9499999999999993</v>
      </c>
      <c r="C41" s="21">
        <v>0.18400000000000002</v>
      </c>
      <c r="D41" s="22">
        <v>0.18360000000000004</v>
      </c>
      <c r="E41" s="22">
        <v>0.1832</v>
      </c>
      <c r="F41" s="22">
        <v>0.18279999999999999</v>
      </c>
      <c r="G41" s="22">
        <v>0.18240000000000001</v>
      </c>
      <c r="H41" s="22">
        <v>0.18200000000000002</v>
      </c>
      <c r="I41" s="22">
        <v>0.18160000000000001</v>
      </c>
      <c r="J41" s="22">
        <v>0.1812</v>
      </c>
      <c r="K41" s="22">
        <v>0.18079999999999999</v>
      </c>
      <c r="L41" s="22">
        <v>0.1804</v>
      </c>
      <c r="M41" s="22">
        <v>0.18</v>
      </c>
      <c r="N41" s="22">
        <v>0.1804</v>
      </c>
      <c r="O41" s="22">
        <v>0.18079999999999999</v>
      </c>
      <c r="P41" s="22">
        <v>0.1812</v>
      </c>
      <c r="Q41" s="22">
        <v>0.18160000000000001</v>
      </c>
      <c r="R41" s="22">
        <v>0.182</v>
      </c>
      <c r="S41" s="22">
        <v>0.18360000000000001</v>
      </c>
      <c r="T41" s="22">
        <v>0.18360000000000001</v>
      </c>
      <c r="U41" s="22">
        <v>0.18360000000000001</v>
      </c>
      <c r="V41" s="22">
        <v>0.18360000000000001</v>
      </c>
      <c r="W41" s="22">
        <v>0.19</v>
      </c>
      <c r="X41" s="22">
        <v>0.18279999999999996</v>
      </c>
      <c r="Y41" s="22">
        <v>0.17560000000000001</v>
      </c>
      <c r="Z41" s="22">
        <v>0.16839999999999999</v>
      </c>
      <c r="AA41" s="22">
        <v>0.16120000000000001</v>
      </c>
      <c r="AB41" s="23">
        <v>0.154</v>
      </c>
    </row>
    <row r="42" spans="1:29" ht="12" thickBot="1" x14ac:dyDescent="0.25">
      <c r="A42" s="28"/>
      <c r="B42" s="29">
        <v>9</v>
      </c>
      <c r="C42" s="30">
        <v>0.16</v>
      </c>
      <c r="D42" s="31">
        <v>0.16</v>
      </c>
      <c r="E42" s="31">
        <v>0.16</v>
      </c>
      <c r="F42" s="31">
        <v>0.16</v>
      </c>
      <c r="G42" s="31">
        <v>0.16</v>
      </c>
      <c r="H42" s="31">
        <v>0.16</v>
      </c>
      <c r="I42" s="31">
        <v>0.16</v>
      </c>
      <c r="J42" s="31">
        <v>0.16</v>
      </c>
      <c r="K42" s="31">
        <v>0.16</v>
      </c>
      <c r="L42" s="31">
        <v>0.16</v>
      </c>
      <c r="M42" s="31">
        <v>0.16</v>
      </c>
      <c r="N42" s="31">
        <v>0.16</v>
      </c>
      <c r="O42" s="31">
        <v>0.16</v>
      </c>
      <c r="P42" s="31">
        <v>0.16</v>
      </c>
      <c r="Q42" s="31">
        <v>0.16</v>
      </c>
      <c r="R42" s="31">
        <v>0.16</v>
      </c>
      <c r="S42" s="31">
        <v>0.16200000000000001</v>
      </c>
      <c r="T42" s="31">
        <v>0.16400000000000001</v>
      </c>
      <c r="U42" s="31">
        <v>0.16600000000000001</v>
      </c>
      <c r="V42" s="31">
        <v>0.16800000000000001</v>
      </c>
      <c r="W42" s="31">
        <v>0.17</v>
      </c>
      <c r="X42" s="31">
        <v>0.16399999999999995</v>
      </c>
      <c r="Y42" s="31">
        <v>0.158</v>
      </c>
      <c r="Z42" s="31">
        <v>0.152</v>
      </c>
      <c r="AA42" s="31">
        <v>0.14599999999999999</v>
      </c>
      <c r="AB42" s="32">
        <v>0.14000000000000001</v>
      </c>
    </row>
    <row r="43" spans="1:29" x14ac:dyDescent="0.2"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workbookViewId="0">
      <pane xSplit="2" ySplit="3" topLeftCell="H4" activePane="bottomRight" state="frozen"/>
      <selection pane="topRight" activeCell="C1" sqref="C1"/>
      <selection pane="bottomLeft" activeCell="A4" sqref="A4"/>
      <selection pane="bottomRight" activeCell="T10" sqref="R10:T10"/>
    </sheetView>
  </sheetViews>
  <sheetFormatPr defaultRowHeight="15" x14ac:dyDescent="0.25"/>
  <cols>
    <col min="1" max="1" width="52.28515625" style="36" bestFit="1" customWidth="1"/>
    <col min="2" max="2" width="8.28515625" bestFit="1" customWidth="1"/>
    <col min="3" max="3" width="12.140625" bestFit="1" customWidth="1"/>
    <col min="4" max="4" width="22.28515625" bestFit="1" customWidth="1"/>
    <col min="5" max="5" width="16" bestFit="1" customWidth="1"/>
    <col min="6" max="6" width="12.28515625" bestFit="1" customWidth="1"/>
    <col min="7" max="7" width="22.28515625" bestFit="1" customWidth="1"/>
    <col min="8" max="8" width="16.85546875" bestFit="1" customWidth="1"/>
    <col min="9" max="9" width="5.28515625" bestFit="1" customWidth="1"/>
    <col min="10" max="10" width="12" style="43" bestFit="1" customWidth="1"/>
    <col min="11" max="11" width="15.7109375" bestFit="1" customWidth="1"/>
    <col min="12" max="12" width="7.140625" bestFit="1" customWidth="1"/>
    <col min="13" max="13" width="23.140625" customWidth="1"/>
    <col min="14" max="14" width="12.42578125" bestFit="1" customWidth="1"/>
    <col min="15" max="15" width="11.28515625" style="48" bestFit="1" customWidth="1"/>
    <col min="16" max="16" width="12.42578125" style="48" bestFit="1" customWidth="1"/>
    <col min="17" max="17" width="16.5703125" style="48" bestFit="1" customWidth="1"/>
    <col min="18" max="18" width="14.28515625" style="48" bestFit="1" customWidth="1"/>
    <col min="19" max="19" width="6.140625" style="48" bestFit="1" customWidth="1"/>
    <col min="20" max="20" width="18.28515625" style="48" bestFit="1" customWidth="1"/>
    <col min="21" max="21" width="25.5703125" style="48" bestFit="1" customWidth="1"/>
  </cols>
  <sheetData>
    <row r="1" spans="1:21" ht="18.75" x14ac:dyDescent="0.3">
      <c r="A1" s="45" t="s">
        <v>56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37"/>
      <c r="P1" s="37"/>
      <c r="Q1" s="37"/>
      <c r="R1" s="37"/>
      <c r="S1" s="37"/>
      <c r="T1" s="37"/>
      <c r="U1" s="38" t="s">
        <v>64</v>
      </c>
    </row>
    <row r="2" spans="1:21" ht="18.75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37"/>
      <c r="P2" s="37"/>
      <c r="Q2" s="37"/>
      <c r="R2" s="37"/>
      <c r="S2" s="37"/>
      <c r="T2" s="37" t="s">
        <v>65</v>
      </c>
      <c r="U2" s="38" t="s">
        <v>66</v>
      </c>
    </row>
    <row r="3" spans="1:21" ht="18.75" x14ac:dyDescent="0.3">
      <c r="A3" s="45" t="s">
        <v>0</v>
      </c>
      <c r="B3" s="45" t="s">
        <v>1</v>
      </c>
      <c r="C3" s="45" t="s">
        <v>2</v>
      </c>
      <c r="D3" s="45" t="s">
        <v>3</v>
      </c>
      <c r="E3" s="45" t="s">
        <v>4</v>
      </c>
      <c r="F3" s="45" t="s">
        <v>5</v>
      </c>
      <c r="G3" s="45" t="s">
        <v>6</v>
      </c>
      <c r="H3" s="45" t="s">
        <v>7</v>
      </c>
      <c r="I3" s="45" t="s">
        <v>8</v>
      </c>
      <c r="J3" s="45" t="s">
        <v>9</v>
      </c>
      <c r="K3" s="45" t="s">
        <v>10</v>
      </c>
      <c r="L3" s="45" t="s">
        <v>11</v>
      </c>
      <c r="M3" s="45" t="s">
        <v>12</v>
      </c>
      <c r="N3" s="45" t="s">
        <v>13</v>
      </c>
      <c r="O3" s="37" t="s">
        <v>14</v>
      </c>
      <c r="P3" s="37" t="s">
        <v>15</v>
      </c>
      <c r="Q3" s="37" t="s">
        <v>16</v>
      </c>
      <c r="R3" s="37" t="s">
        <v>17</v>
      </c>
      <c r="S3" s="37" t="s">
        <v>18</v>
      </c>
      <c r="T3" s="37" t="s">
        <v>67</v>
      </c>
      <c r="U3" s="38" t="s">
        <v>68</v>
      </c>
    </row>
    <row r="4" spans="1:21" ht="15.75" x14ac:dyDescent="0.25">
      <c r="A4" s="39">
        <v>2013012782</v>
      </c>
      <c r="B4" s="40" t="s">
        <v>19</v>
      </c>
      <c r="C4" s="40">
        <v>970</v>
      </c>
      <c r="D4" s="40" t="s">
        <v>20</v>
      </c>
      <c r="E4" s="40" t="s">
        <v>21</v>
      </c>
      <c r="F4" s="40" t="s">
        <v>22</v>
      </c>
      <c r="G4" s="40" t="s">
        <v>23</v>
      </c>
      <c r="H4" s="40" t="s">
        <v>24</v>
      </c>
      <c r="I4" s="40" t="s">
        <v>25</v>
      </c>
      <c r="J4" s="44">
        <v>4.4000000953674316</v>
      </c>
      <c r="K4" s="41">
        <v>41534</v>
      </c>
      <c r="L4" s="40">
        <v>2013</v>
      </c>
      <c r="M4" s="40" t="s">
        <v>26</v>
      </c>
      <c r="N4" s="42" t="s">
        <v>69</v>
      </c>
      <c r="O4" s="46" t="s">
        <v>27</v>
      </c>
      <c r="P4" s="46">
        <v>3.4599999999999999E-2</v>
      </c>
      <c r="Q4" s="47"/>
      <c r="R4" s="46">
        <v>7.9</v>
      </c>
      <c r="S4" s="46">
        <v>19.260000000000002</v>
      </c>
      <c r="T4" s="34">
        <f>IF(ISBLANK(P4),"",VLOOKUP((MROUND(R4,0.05)),Std_Lookup,IF(S4&gt;25,27,(ROUND(S4+2,0)))))</f>
        <v>1.548</v>
      </c>
      <c r="U4" s="35">
        <f>IF(ISBLANK(T4),"",IF(P4&lt;=T4,1,0))</f>
        <v>1</v>
      </c>
    </row>
    <row r="5" spans="1:21" ht="15.75" x14ac:dyDescent="0.25">
      <c r="A5" s="39">
        <v>2013012781</v>
      </c>
      <c r="B5" s="40" t="s">
        <v>19</v>
      </c>
      <c r="C5" s="40">
        <v>969</v>
      </c>
      <c r="D5" s="40" t="s">
        <v>28</v>
      </c>
      <c r="E5" s="40" t="s">
        <v>21</v>
      </c>
      <c r="F5" s="40" t="s">
        <v>22</v>
      </c>
      <c r="G5" s="40" t="s">
        <v>23</v>
      </c>
      <c r="H5" s="40" t="s">
        <v>24</v>
      </c>
      <c r="I5" s="40" t="s">
        <v>25</v>
      </c>
      <c r="J5" s="44">
        <v>1</v>
      </c>
      <c r="K5" s="41">
        <v>41534</v>
      </c>
      <c r="L5" s="40">
        <v>2013</v>
      </c>
      <c r="M5" s="40" t="s">
        <v>26</v>
      </c>
      <c r="N5" s="42" t="s">
        <v>69</v>
      </c>
      <c r="O5" s="46" t="s">
        <v>29</v>
      </c>
      <c r="P5" s="46">
        <v>4.2999999999999997E-2</v>
      </c>
      <c r="Q5" s="47"/>
      <c r="R5" s="46">
        <v>8.2799999999999994</v>
      </c>
      <c r="S5" s="46">
        <v>19.150000000000002</v>
      </c>
      <c r="T5" s="34">
        <f>IF(ISBLANK(P5),"",VLOOKUP((MROUND(R5,0.05)),Std_Lookup,IF(S5&gt;25,27,(ROUND(S5+2,0)))))</f>
        <v>0.6976</v>
      </c>
      <c r="U5" s="35">
        <f>IF(ISBLANK(T5),"",IF(P5&lt;=T5,1,0))</f>
        <v>1</v>
      </c>
    </row>
    <row r="6" spans="1:21" ht="15.75" x14ac:dyDescent="0.25">
      <c r="A6" s="39">
        <v>2013012780</v>
      </c>
      <c r="B6" s="40" t="s">
        <v>30</v>
      </c>
      <c r="C6" s="40">
        <v>968</v>
      </c>
      <c r="D6" s="40" t="s">
        <v>31</v>
      </c>
      <c r="E6" s="40" t="s">
        <v>21</v>
      </c>
      <c r="F6" s="40" t="s">
        <v>22</v>
      </c>
      <c r="G6" s="40" t="s">
        <v>23</v>
      </c>
      <c r="H6" s="40" t="s">
        <v>24</v>
      </c>
      <c r="I6" s="40" t="s">
        <v>25</v>
      </c>
      <c r="J6" s="44">
        <v>3.9000000953674316</v>
      </c>
      <c r="K6" s="41">
        <v>41534</v>
      </c>
      <c r="L6" s="40">
        <v>2013</v>
      </c>
      <c r="M6" s="42"/>
      <c r="N6" s="42" t="s">
        <v>69</v>
      </c>
      <c r="O6" s="46" t="s">
        <v>32</v>
      </c>
      <c r="P6" s="46">
        <v>0.106</v>
      </c>
      <c r="Q6" s="47"/>
      <c r="R6" s="46">
        <v>7.82</v>
      </c>
      <c r="S6" s="46">
        <v>19.190000000000001</v>
      </c>
      <c r="T6" s="34">
        <f>IF(ISBLANK(P6),"",VLOOKUP((MROUND(R6,0.05)),Std_Lookup,IF(S6&gt;25,27,(ROUND(S6+2,0)))))</f>
        <v>1.796</v>
      </c>
      <c r="U6" s="35">
        <f>IF(ISBLANK(T6),"",IF(P6&lt;=T6,1,0))</f>
        <v>1</v>
      </c>
    </row>
    <row r="7" spans="1:21" ht="15.75" x14ac:dyDescent="0.25">
      <c r="A7" s="39">
        <v>2013012779</v>
      </c>
      <c r="B7" s="40" t="s">
        <v>30</v>
      </c>
      <c r="C7" s="40">
        <v>967</v>
      </c>
      <c r="D7" s="40" t="s">
        <v>33</v>
      </c>
      <c r="E7" s="40" t="s">
        <v>21</v>
      </c>
      <c r="F7" s="40" t="s">
        <v>22</v>
      </c>
      <c r="G7" s="40" t="s">
        <v>23</v>
      </c>
      <c r="H7" s="40" t="s">
        <v>24</v>
      </c>
      <c r="I7" s="40" t="s">
        <v>25</v>
      </c>
      <c r="J7" s="44">
        <v>1</v>
      </c>
      <c r="K7" s="41">
        <v>41534</v>
      </c>
      <c r="L7" s="40">
        <v>2013</v>
      </c>
      <c r="M7" s="42"/>
      <c r="N7" s="42" t="s">
        <v>69</v>
      </c>
      <c r="O7" s="46" t="s">
        <v>34</v>
      </c>
      <c r="P7" s="46">
        <v>9.5100000000000004E-2</v>
      </c>
      <c r="Q7" s="47"/>
      <c r="R7" s="46">
        <v>7.82</v>
      </c>
      <c r="S7" s="46">
        <v>19.170000000000002</v>
      </c>
      <c r="T7" s="34">
        <f>IF(ISBLANK(P7),"",VLOOKUP((MROUND(R7,0.05)),Std_Lookup,IF(S7&gt;25,27,(ROUND(S7+2,0)))))</f>
        <v>1.796</v>
      </c>
      <c r="U7" s="35">
        <f>IF(ISBLANK(T7),"",IF(P7&lt;=T7,1,0))</f>
        <v>1</v>
      </c>
    </row>
    <row r="8" spans="1:21" ht="15.75" x14ac:dyDescent="0.25">
      <c r="A8" s="39">
        <v>2013012784</v>
      </c>
      <c r="B8" s="40" t="s">
        <v>35</v>
      </c>
      <c r="C8" s="40">
        <v>974</v>
      </c>
      <c r="D8" s="40" t="s">
        <v>36</v>
      </c>
      <c r="E8" s="40" t="s">
        <v>21</v>
      </c>
      <c r="F8" s="40" t="s">
        <v>22</v>
      </c>
      <c r="G8" s="40" t="s">
        <v>23</v>
      </c>
      <c r="H8" s="40" t="s">
        <v>24</v>
      </c>
      <c r="I8" s="40" t="s">
        <v>25</v>
      </c>
      <c r="J8" s="44">
        <v>4.9000000953674316</v>
      </c>
      <c r="K8" s="41">
        <v>41534</v>
      </c>
      <c r="L8" s="40">
        <v>2013</v>
      </c>
      <c r="M8" s="42"/>
      <c r="N8" s="42" t="s">
        <v>69</v>
      </c>
      <c r="O8" s="46" t="s">
        <v>37</v>
      </c>
      <c r="P8" s="46">
        <v>6.2700000000000006E-2</v>
      </c>
      <c r="Q8" s="47"/>
      <c r="R8" s="46">
        <v>7.91</v>
      </c>
      <c r="S8" s="46">
        <v>19.260000000000002</v>
      </c>
      <c r="T8" s="34">
        <f>IF(ISBLANK(P8),"",VLOOKUP((MROUND(R8,0.05)),Std_Lookup,IF(S8&gt;25,27,(ROUND(S8+2,0)))))</f>
        <v>1.548</v>
      </c>
      <c r="U8" s="35">
        <f>IF(ISBLANK(T8),"",IF(P8&lt;=T8,1,0))</f>
        <v>1</v>
      </c>
    </row>
    <row r="9" spans="1:21" ht="15.75" x14ac:dyDescent="0.25">
      <c r="A9" s="39">
        <v>2013012783</v>
      </c>
      <c r="B9" s="40" t="s">
        <v>35</v>
      </c>
      <c r="C9" s="40">
        <v>973</v>
      </c>
      <c r="D9" s="40" t="s">
        <v>38</v>
      </c>
      <c r="E9" s="40" t="s">
        <v>21</v>
      </c>
      <c r="F9" s="40" t="s">
        <v>22</v>
      </c>
      <c r="G9" s="40" t="s">
        <v>23</v>
      </c>
      <c r="H9" s="40" t="s">
        <v>24</v>
      </c>
      <c r="I9" s="40" t="s">
        <v>25</v>
      </c>
      <c r="J9" s="44">
        <v>1</v>
      </c>
      <c r="K9" s="41">
        <v>41534</v>
      </c>
      <c r="L9" s="40">
        <v>2013</v>
      </c>
      <c r="M9" s="42"/>
      <c r="N9" s="42" t="s">
        <v>69</v>
      </c>
      <c r="O9" s="46" t="s">
        <v>39</v>
      </c>
      <c r="P9" s="46">
        <v>5.2200000000000003E-2</v>
      </c>
      <c r="Q9" s="47"/>
      <c r="R9" s="46">
        <v>8.06</v>
      </c>
      <c r="S9" s="46">
        <v>19.47</v>
      </c>
      <c r="T9" s="34">
        <f>IF(ISBLANK(P9),"",VLOOKUP((MROUND(R9,0.05)),Std_Lookup,IF(S9&gt;25,27,(ROUND(S9+2,0)))))</f>
        <v>1.1919999999999999</v>
      </c>
      <c r="U9" s="35">
        <f>IF(ISBLANK(T9),"",IF(P9&lt;=T9,1,0))</f>
        <v>1</v>
      </c>
    </row>
    <row r="10" spans="1:21" ht="15.75" x14ac:dyDescent="0.25">
      <c r="A10" s="39">
        <v>2013012772</v>
      </c>
      <c r="B10" s="40" t="s">
        <v>40</v>
      </c>
      <c r="C10" s="40">
        <v>952</v>
      </c>
      <c r="D10" s="40" t="s">
        <v>41</v>
      </c>
      <c r="E10" s="40" t="s">
        <v>21</v>
      </c>
      <c r="F10" s="40" t="s">
        <v>22</v>
      </c>
      <c r="G10" s="40" t="s">
        <v>23</v>
      </c>
      <c r="H10" s="40" t="s">
        <v>24</v>
      </c>
      <c r="I10" s="40" t="s">
        <v>25</v>
      </c>
      <c r="J10" s="44">
        <v>8.6000003814697266</v>
      </c>
      <c r="K10" s="41">
        <v>41534</v>
      </c>
      <c r="L10" s="40">
        <v>2013</v>
      </c>
      <c r="M10" s="42"/>
      <c r="N10" s="42" t="s">
        <v>69</v>
      </c>
      <c r="O10" s="46" t="s">
        <v>42</v>
      </c>
      <c r="P10" s="46">
        <v>3.3700000000000001E-2</v>
      </c>
      <c r="Q10" s="47"/>
      <c r="R10" s="46">
        <v>7.3500000000000005</v>
      </c>
      <c r="S10" s="46">
        <v>18.77</v>
      </c>
      <c r="T10" s="34">
        <f>IF(ISBLANK(P10),"",VLOOKUP((MROUND(R10,0.05)),Std_Lookup,IF(S10&gt;25,27,(ROUND(S10+2,0)))))</f>
        <v>2.12</v>
      </c>
      <c r="U10" s="35">
        <f>IF(ISBLANK(T10),"",IF(P10&lt;=T10,1,0))</f>
        <v>1</v>
      </c>
    </row>
    <row r="11" spans="1:21" ht="15.75" x14ac:dyDescent="0.25">
      <c r="A11" s="39">
        <v>2013012771</v>
      </c>
      <c r="B11" s="40" t="s">
        <v>40</v>
      </c>
      <c r="C11" s="40">
        <v>951</v>
      </c>
      <c r="D11" s="40" t="s">
        <v>43</v>
      </c>
      <c r="E11" s="40" t="s">
        <v>21</v>
      </c>
      <c r="F11" s="40" t="s">
        <v>22</v>
      </c>
      <c r="G11" s="40" t="s">
        <v>23</v>
      </c>
      <c r="H11" s="40" t="s">
        <v>24</v>
      </c>
      <c r="I11" s="40" t="s">
        <v>25</v>
      </c>
      <c r="J11" s="44">
        <v>1</v>
      </c>
      <c r="K11" s="41">
        <v>41534</v>
      </c>
      <c r="L11" s="40">
        <v>2013</v>
      </c>
      <c r="M11" s="40" t="s">
        <v>44</v>
      </c>
      <c r="N11" s="42" t="s">
        <v>69</v>
      </c>
      <c r="O11" s="46" t="s">
        <v>45</v>
      </c>
      <c r="P11" s="46">
        <v>0.14099999999999999</v>
      </c>
      <c r="Q11" s="47"/>
      <c r="R11" s="46">
        <v>8.26</v>
      </c>
      <c r="S11" s="46">
        <v>19.080000000000002</v>
      </c>
      <c r="T11" s="34">
        <f>IF(ISBLANK(P11),"",VLOOKUP((MROUND(R11,0.05)),Std_Lookup,IF(S11&gt;25,27,(ROUND(S11+2,0)))))</f>
        <v>0.76</v>
      </c>
      <c r="U11" s="35">
        <f>IF(ISBLANK(T11),"",IF(P11&lt;=T11,1,0))</f>
        <v>1</v>
      </c>
    </row>
    <row r="12" spans="1:21" ht="15.75" x14ac:dyDescent="0.25">
      <c r="A12" s="39">
        <v>2013012774</v>
      </c>
      <c r="B12" s="40" t="s">
        <v>46</v>
      </c>
      <c r="C12" s="40">
        <v>956</v>
      </c>
      <c r="D12" s="40" t="s">
        <v>47</v>
      </c>
      <c r="E12" s="40" t="s">
        <v>21</v>
      </c>
      <c r="F12" s="40" t="s">
        <v>22</v>
      </c>
      <c r="G12" s="40" t="s">
        <v>23</v>
      </c>
      <c r="H12" s="40" t="s">
        <v>24</v>
      </c>
      <c r="I12" s="40" t="s">
        <v>25</v>
      </c>
      <c r="J12" s="44">
        <v>5.1999998092651367</v>
      </c>
      <c r="K12" s="41">
        <v>41534</v>
      </c>
      <c r="L12" s="40">
        <v>2013</v>
      </c>
      <c r="M12" s="40" t="s">
        <v>26</v>
      </c>
      <c r="N12" s="42" t="s">
        <v>69</v>
      </c>
      <c r="O12" s="46" t="s">
        <v>48</v>
      </c>
      <c r="P12" s="46">
        <v>3.39E-2</v>
      </c>
      <c r="Q12" s="47"/>
      <c r="R12" s="46">
        <v>8.18</v>
      </c>
      <c r="S12" s="46">
        <v>18.600000000000001</v>
      </c>
      <c r="T12" s="34">
        <f>IF(ISBLANK(P12),"",VLOOKUP((MROUND(R12,0.05)),Std_Lookup,IF(S12&gt;25,27,(ROUND(S12+2,0)))))</f>
        <v>0.86799999999999999</v>
      </c>
      <c r="U12" s="35">
        <f>IF(ISBLANK(T12),"",IF(P12&lt;=T12,1,0))</f>
        <v>1</v>
      </c>
    </row>
    <row r="13" spans="1:21" ht="15.75" x14ac:dyDescent="0.25">
      <c r="A13" s="39">
        <v>2013012773</v>
      </c>
      <c r="B13" s="40" t="s">
        <v>46</v>
      </c>
      <c r="C13" s="40">
        <v>955</v>
      </c>
      <c r="D13" s="40" t="s">
        <v>49</v>
      </c>
      <c r="E13" s="40" t="s">
        <v>21</v>
      </c>
      <c r="F13" s="40" t="s">
        <v>22</v>
      </c>
      <c r="G13" s="40" t="s">
        <v>23</v>
      </c>
      <c r="H13" s="40" t="s">
        <v>24</v>
      </c>
      <c r="I13" s="40" t="s">
        <v>25</v>
      </c>
      <c r="J13" s="44">
        <v>1</v>
      </c>
      <c r="K13" s="41">
        <v>41534</v>
      </c>
      <c r="L13" s="40">
        <v>2013</v>
      </c>
      <c r="M13" s="40" t="s">
        <v>26</v>
      </c>
      <c r="N13" s="42" t="s">
        <v>69</v>
      </c>
      <c r="O13" s="46" t="s">
        <v>50</v>
      </c>
      <c r="P13" s="46">
        <v>2.24E-2</v>
      </c>
      <c r="Q13" s="47"/>
      <c r="R13" s="46">
        <v>8.27</v>
      </c>
      <c r="S13" s="46">
        <v>18.7</v>
      </c>
      <c r="T13" s="34">
        <f>IF(ISBLANK(P13),"",VLOOKUP((MROUND(R13,0.05)),Std_Lookup,IF(S13&gt;25,27,(ROUND(S13+2,0)))))</f>
        <v>0.76</v>
      </c>
      <c r="U13" s="35">
        <f>IF(ISBLANK(T13),"",IF(P13&lt;=T13,1,0))</f>
        <v>1</v>
      </c>
    </row>
    <row r="14" spans="1:21" ht="15.75" x14ac:dyDescent="0.25">
      <c r="A14" s="39">
        <v>2013012778</v>
      </c>
      <c r="B14" s="40" t="s">
        <v>51</v>
      </c>
      <c r="C14" s="40">
        <v>962</v>
      </c>
      <c r="D14" s="40" t="s">
        <v>52</v>
      </c>
      <c r="E14" s="40" t="s">
        <v>21</v>
      </c>
      <c r="F14" s="40" t="s">
        <v>22</v>
      </c>
      <c r="G14" s="40" t="s">
        <v>23</v>
      </c>
      <c r="H14" s="40" t="s">
        <v>24</v>
      </c>
      <c r="I14" s="40" t="s">
        <v>25</v>
      </c>
      <c r="J14" s="44">
        <v>5</v>
      </c>
      <c r="K14" s="41">
        <v>41534</v>
      </c>
      <c r="L14" s="40">
        <v>2013</v>
      </c>
      <c r="M14" s="40" t="s">
        <v>26</v>
      </c>
      <c r="N14" s="42" t="s">
        <v>69</v>
      </c>
      <c r="O14" s="46" t="s">
        <v>53</v>
      </c>
      <c r="P14" s="46">
        <v>3.6400000000000002E-2</v>
      </c>
      <c r="Q14" s="47"/>
      <c r="R14" s="46">
        <v>8.24</v>
      </c>
      <c r="S14" s="46">
        <v>18.79</v>
      </c>
      <c r="T14" s="34">
        <f>IF(ISBLANK(P14),"",VLOOKUP((MROUND(R14,0.05)),Std_Lookup,IF(S14&gt;25,27,(ROUND(S14+2,0)))))</f>
        <v>0.76</v>
      </c>
      <c r="U14" s="35">
        <f>IF(ISBLANK(T14),"",IF(P14&lt;=T14,1,0))</f>
        <v>1</v>
      </c>
    </row>
    <row r="15" spans="1:21" ht="15.75" x14ac:dyDescent="0.25">
      <c r="A15" s="39">
        <v>2013012777</v>
      </c>
      <c r="B15" s="40" t="s">
        <v>51</v>
      </c>
      <c r="C15" s="40">
        <v>961</v>
      </c>
      <c r="D15" s="40" t="s">
        <v>54</v>
      </c>
      <c r="E15" s="40" t="s">
        <v>21</v>
      </c>
      <c r="F15" s="40" t="s">
        <v>22</v>
      </c>
      <c r="G15" s="40" t="s">
        <v>23</v>
      </c>
      <c r="H15" s="40" t="s">
        <v>24</v>
      </c>
      <c r="I15" s="40" t="s">
        <v>25</v>
      </c>
      <c r="J15" s="44">
        <v>1</v>
      </c>
      <c r="K15" s="41">
        <v>41534</v>
      </c>
      <c r="L15" s="40">
        <v>2013</v>
      </c>
      <c r="M15" s="40" t="s">
        <v>26</v>
      </c>
      <c r="N15" s="42" t="s">
        <v>69</v>
      </c>
      <c r="O15" s="46" t="s">
        <v>55</v>
      </c>
      <c r="P15" s="46">
        <v>4.2000000000000003E-2</v>
      </c>
      <c r="Q15" s="46">
        <v>1</v>
      </c>
      <c r="R15" s="46">
        <v>8.27</v>
      </c>
      <c r="S15" s="46">
        <v>18.850000000000001</v>
      </c>
      <c r="T15" s="34">
        <f>IF(ISBLANK(P15),"",VLOOKUP((MROUND(R15,0.05)),Std_Lookup,IF(S15&gt;25,27,(ROUND(S15+2,0)))))</f>
        <v>0.76</v>
      </c>
      <c r="U15" s="35">
        <f>IF(ISBLANK(T15),"",IF(P15&lt;=T15,1,0))</f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original</vt:lpstr>
      <vt:lpstr>Lookup table</vt:lpstr>
      <vt:lpstr>arps compliance</vt:lpstr>
      <vt:lpstr>Std_Lookup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SueOD</dc:creator>
  <cp:lastModifiedBy>tp</cp:lastModifiedBy>
  <dcterms:created xsi:type="dcterms:W3CDTF">2014-06-23T16:10:05Z</dcterms:created>
  <dcterms:modified xsi:type="dcterms:W3CDTF">2014-06-23T18:03:40Z</dcterms:modified>
</cp:coreProperties>
</file>