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pivotCache/pivotCacheDefinition2.xml" ContentType="application/vnd.openxmlformats-officedocument.spreadsheetml.pivotCacheDefinition+xml"/>
  <Override PartName="/xl/pivotCache/pivotCacheRecords2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xl/pivotTables/pivotTable2.xml" ContentType="application/vnd.openxmlformats-officedocument.spreadsheetml.pivot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-15" yWindow="4320" windowWidth="28830" windowHeight="4215" activeTab="2"/>
  </bookViews>
  <sheets>
    <sheet name="Notes" sheetId="4" r:id="rId1"/>
    <sheet name="2011_T_ph_NH3" sheetId="2" r:id="rId2"/>
    <sheet name="20112_T_ph_NH3" sheetId="3" r:id="rId3"/>
    <sheet name="Lookup table" sheetId="5" r:id="rId4"/>
  </sheets>
  <externalReferences>
    <externalReference r:id="rId5"/>
  </externalReferences>
  <definedNames>
    <definedName name="_4_2012_Tribs_Data_DMO" localSheetId="3">#REF!</definedName>
    <definedName name="_4_2012_Tribs_Data_DMO">#REF!</definedName>
    <definedName name="Std_Lookup">'Lookup table'!$B$7:$AB$42</definedName>
  </definedNames>
  <calcPr calcId="145621"/>
  <pivotCaches>
    <pivotCache cacheId="5" r:id="rId6"/>
    <pivotCache cacheId="10" r:id="rId7"/>
  </pivotCaches>
</workbook>
</file>

<file path=xl/calcChain.xml><?xml version="1.0" encoding="utf-8"?>
<calcChain xmlns="http://schemas.openxmlformats.org/spreadsheetml/2006/main">
  <c r="AA11" i="3" l="1"/>
  <c r="AA10" i="3"/>
  <c r="AA9" i="3"/>
  <c r="AA8" i="3"/>
  <c r="AA7" i="3"/>
  <c r="AA6" i="3"/>
  <c r="AA5" i="3"/>
  <c r="AA5" i="2"/>
  <c r="AA6" i="2"/>
  <c r="AA7" i="2"/>
  <c r="AA8" i="2"/>
  <c r="AA9" i="2"/>
  <c r="AA10" i="2"/>
  <c r="AA4" i="2"/>
  <c r="O6" i="3"/>
  <c r="P6" i="3" s="1"/>
  <c r="O7" i="3"/>
  <c r="P7" i="3" s="1"/>
  <c r="O8" i="3"/>
  <c r="P8" i="3" s="1"/>
  <c r="O9" i="3"/>
  <c r="P9" i="3" s="1"/>
  <c r="O10" i="3"/>
  <c r="P10" i="3" s="1"/>
  <c r="O11" i="3"/>
  <c r="P11" i="3" s="1"/>
  <c r="O12" i="3"/>
  <c r="P12" i="3" s="1"/>
  <c r="O13" i="3"/>
  <c r="P13" i="3" s="1"/>
  <c r="O14" i="3"/>
  <c r="P14" i="3" s="1"/>
  <c r="O15" i="3"/>
  <c r="P15" i="3" s="1"/>
  <c r="O16" i="3"/>
  <c r="P16" i="3" s="1"/>
  <c r="O17" i="3"/>
  <c r="P17" i="3" s="1"/>
  <c r="O18" i="3"/>
  <c r="P18" i="3" s="1"/>
  <c r="O19" i="3"/>
  <c r="P19" i="3" s="1"/>
  <c r="O20" i="3"/>
  <c r="P20" i="3" s="1"/>
  <c r="O21" i="3"/>
  <c r="P21" i="3" s="1"/>
  <c r="O22" i="3"/>
  <c r="P22" i="3" s="1"/>
  <c r="O23" i="3"/>
  <c r="P23" i="3" s="1"/>
  <c r="O24" i="3"/>
  <c r="P24" i="3" s="1"/>
  <c r="O25" i="3"/>
  <c r="P25" i="3" s="1"/>
  <c r="O26" i="3"/>
  <c r="P26" i="3" s="1"/>
  <c r="O27" i="3"/>
  <c r="P27" i="3" s="1"/>
  <c r="O28" i="3"/>
  <c r="P28" i="3" s="1"/>
  <c r="O29" i="3"/>
  <c r="P29" i="3" s="1"/>
  <c r="O30" i="3"/>
  <c r="P30" i="3" s="1"/>
  <c r="O31" i="3"/>
  <c r="P31" i="3" s="1"/>
  <c r="O32" i="3"/>
  <c r="P32" i="3" s="1"/>
  <c r="O33" i="3"/>
  <c r="P33" i="3" s="1"/>
  <c r="O34" i="3"/>
  <c r="P34" i="3" s="1"/>
  <c r="O35" i="3"/>
  <c r="P35" i="3" s="1"/>
  <c r="O36" i="3"/>
  <c r="P36" i="3" s="1"/>
  <c r="O37" i="3"/>
  <c r="P37" i="3" s="1"/>
  <c r="O38" i="3"/>
  <c r="P38" i="3" s="1"/>
  <c r="O39" i="3"/>
  <c r="P39" i="3" s="1"/>
  <c r="O40" i="3"/>
  <c r="P40" i="3" s="1"/>
  <c r="O41" i="3"/>
  <c r="P41" i="3" s="1"/>
  <c r="O42" i="3"/>
  <c r="P42" i="3" s="1"/>
  <c r="O43" i="3"/>
  <c r="P43" i="3" s="1"/>
  <c r="O44" i="3"/>
  <c r="P44" i="3" s="1"/>
  <c r="O45" i="3"/>
  <c r="P45" i="3" s="1"/>
  <c r="O46" i="3"/>
  <c r="P46" i="3" s="1"/>
  <c r="O47" i="3"/>
  <c r="P47" i="3" s="1"/>
  <c r="O48" i="3"/>
  <c r="P48" i="3" s="1"/>
  <c r="O49" i="3"/>
  <c r="P49" i="3" s="1"/>
  <c r="O50" i="3"/>
  <c r="P50" i="3" s="1"/>
  <c r="O51" i="3"/>
  <c r="P51" i="3" s="1"/>
  <c r="O52" i="3"/>
  <c r="P52" i="3" s="1"/>
  <c r="O53" i="3"/>
  <c r="P53" i="3" s="1"/>
  <c r="O54" i="3"/>
  <c r="P54" i="3" s="1"/>
  <c r="O55" i="3"/>
  <c r="P55" i="3" s="1"/>
  <c r="O56" i="3"/>
  <c r="P56" i="3" s="1"/>
  <c r="O57" i="3"/>
  <c r="P57" i="3" s="1"/>
  <c r="O58" i="3"/>
  <c r="P58" i="3" s="1"/>
  <c r="O59" i="3"/>
  <c r="P59" i="3" s="1"/>
  <c r="O60" i="3"/>
  <c r="P60" i="3" s="1"/>
  <c r="O61" i="3"/>
  <c r="P61" i="3" s="1"/>
  <c r="O62" i="3"/>
  <c r="P62" i="3" s="1"/>
  <c r="O63" i="3"/>
  <c r="P63" i="3" s="1"/>
  <c r="O64" i="3"/>
  <c r="P64" i="3" s="1"/>
  <c r="O65" i="3"/>
  <c r="P65" i="3" s="1"/>
  <c r="O66" i="3"/>
  <c r="P66" i="3" s="1"/>
  <c r="O67" i="3"/>
  <c r="P67" i="3" s="1"/>
  <c r="O68" i="3"/>
  <c r="P68" i="3" s="1"/>
  <c r="O69" i="3"/>
  <c r="P69" i="3" s="1"/>
  <c r="O70" i="3"/>
  <c r="P70" i="3" s="1"/>
  <c r="O71" i="3"/>
  <c r="P71" i="3" s="1"/>
  <c r="O72" i="3"/>
  <c r="P72" i="3" s="1"/>
  <c r="O73" i="3"/>
  <c r="P73" i="3" s="1"/>
  <c r="O74" i="3"/>
  <c r="P74" i="3" s="1"/>
  <c r="O75" i="3"/>
  <c r="P75" i="3" s="1"/>
  <c r="O76" i="3"/>
  <c r="P76" i="3" s="1"/>
  <c r="O77" i="3"/>
  <c r="P77" i="3" s="1"/>
  <c r="O78" i="3"/>
  <c r="P78" i="3" s="1"/>
  <c r="O79" i="3"/>
  <c r="P79" i="3" s="1"/>
  <c r="O80" i="3"/>
  <c r="P80" i="3" s="1"/>
  <c r="O81" i="3"/>
  <c r="P81" i="3" s="1"/>
  <c r="O82" i="3"/>
  <c r="P82" i="3" s="1"/>
  <c r="O83" i="3"/>
  <c r="P83" i="3" s="1"/>
  <c r="O85" i="3"/>
  <c r="P85" i="3" s="1"/>
  <c r="O86" i="3"/>
  <c r="P86" i="3" s="1"/>
  <c r="O87" i="3"/>
  <c r="P87" i="3" s="1"/>
  <c r="O88" i="3"/>
  <c r="P88" i="3" s="1"/>
  <c r="O89" i="3"/>
  <c r="P89" i="3" s="1"/>
  <c r="O90" i="3"/>
  <c r="P90" i="3" s="1"/>
  <c r="O92" i="3"/>
  <c r="P92" i="3" s="1"/>
  <c r="O93" i="3"/>
  <c r="P93" i="3" s="1"/>
  <c r="O94" i="3"/>
  <c r="P94" i="3" s="1"/>
  <c r="O95" i="3"/>
  <c r="P95" i="3" s="1"/>
  <c r="O96" i="3"/>
  <c r="P96" i="3" s="1"/>
  <c r="O97" i="3"/>
  <c r="P97" i="3" s="1"/>
  <c r="O98" i="3"/>
  <c r="P98" i="3" s="1"/>
  <c r="O99" i="3"/>
  <c r="P99" i="3" s="1"/>
  <c r="O100" i="3"/>
  <c r="P100" i="3" s="1"/>
  <c r="O101" i="3"/>
  <c r="P101" i="3" s="1"/>
  <c r="O102" i="3"/>
  <c r="P102" i="3" s="1"/>
  <c r="O103" i="3"/>
  <c r="P103" i="3" s="1"/>
  <c r="O104" i="3"/>
  <c r="P104" i="3" s="1"/>
  <c r="O105" i="3"/>
  <c r="P105" i="3" s="1"/>
  <c r="O106" i="3"/>
  <c r="P106" i="3" s="1"/>
  <c r="O107" i="3"/>
  <c r="P107" i="3" s="1"/>
  <c r="O108" i="3"/>
  <c r="P108" i="3" s="1"/>
  <c r="O109" i="3"/>
  <c r="P109" i="3" s="1"/>
  <c r="O110" i="3"/>
  <c r="P110" i="3" s="1"/>
  <c r="O111" i="3"/>
  <c r="P111" i="3" s="1"/>
  <c r="O112" i="3"/>
  <c r="P112" i="3" s="1"/>
  <c r="O113" i="3"/>
  <c r="P113" i="3" s="1"/>
  <c r="O114" i="3"/>
  <c r="P114" i="3" s="1"/>
  <c r="O115" i="3"/>
  <c r="P115" i="3" s="1"/>
  <c r="O116" i="3"/>
  <c r="P116" i="3" s="1"/>
  <c r="O117" i="3"/>
  <c r="P117" i="3" s="1"/>
  <c r="O118" i="3"/>
  <c r="P118" i="3" s="1"/>
  <c r="O119" i="3"/>
  <c r="P119" i="3" s="1"/>
  <c r="O120" i="3"/>
  <c r="P120" i="3" s="1"/>
  <c r="O121" i="3"/>
  <c r="P121" i="3" s="1"/>
  <c r="O122" i="3"/>
  <c r="P122" i="3" s="1"/>
  <c r="O123" i="3"/>
  <c r="P123" i="3" s="1"/>
  <c r="O124" i="3"/>
  <c r="P124" i="3" s="1"/>
  <c r="O125" i="3"/>
  <c r="P125" i="3" s="1"/>
  <c r="O126" i="3"/>
  <c r="P126" i="3" s="1"/>
  <c r="O127" i="3"/>
  <c r="P127" i="3" s="1"/>
  <c r="O128" i="3"/>
  <c r="P128" i="3" s="1"/>
  <c r="O129" i="3"/>
  <c r="P129" i="3" s="1"/>
  <c r="O130" i="3"/>
  <c r="P130" i="3" s="1"/>
  <c r="O135" i="3"/>
  <c r="P135" i="3" s="1"/>
  <c r="O136" i="3"/>
  <c r="P136" i="3" s="1"/>
  <c r="O137" i="3"/>
  <c r="P137" i="3" s="1"/>
  <c r="O138" i="3"/>
  <c r="P138" i="3" s="1"/>
  <c r="O139" i="3"/>
  <c r="P139" i="3" s="1"/>
  <c r="O140" i="3"/>
  <c r="P140" i="3" s="1"/>
  <c r="O141" i="3"/>
  <c r="P141" i="3" s="1"/>
  <c r="O142" i="3"/>
  <c r="P142" i="3" s="1"/>
  <c r="O143" i="3"/>
  <c r="P143" i="3" s="1"/>
  <c r="O144" i="3"/>
  <c r="P144" i="3" s="1"/>
  <c r="O145" i="3"/>
  <c r="P145" i="3" s="1"/>
  <c r="O146" i="3"/>
  <c r="P146" i="3" s="1"/>
  <c r="O147" i="3"/>
  <c r="P147" i="3" s="1"/>
  <c r="O148" i="3"/>
  <c r="P148" i="3" s="1"/>
  <c r="O149" i="3"/>
  <c r="P149" i="3" s="1"/>
  <c r="O150" i="3"/>
  <c r="P150" i="3" s="1"/>
  <c r="O151" i="3"/>
  <c r="P151" i="3" s="1"/>
  <c r="O152" i="3"/>
  <c r="P152" i="3" s="1"/>
  <c r="O153" i="3"/>
  <c r="P153" i="3" s="1"/>
  <c r="O154" i="3"/>
  <c r="P154" i="3" s="1"/>
  <c r="O155" i="3"/>
  <c r="P155" i="3" s="1"/>
  <c r="O5" i="2"/>
  <c r="P5" i="2" s="1"/>
  <c r="O6" i="2"/>
  <c r="P6" i="2" s="1"/>
  <c r="O7" i="2"/>
  <c r="P7" i="2" s="1"/>
  <c r="O8" i="2"/>
  <c r="P8" i="2" s="1"/>
  <c r="O9" i="2"/>
  <c r="P9" i="2" s="1"/>
  <c r="O10" i="2"/>
  <c r="P10" i="2" s="1"/>
  <c r="O11" i="2"/>
  <c r="P11" i="2" s="1"/>
  <c r="O12" i="2"/>
  <c r="P12" i="2" s="1"/>
  <c r="O13" i="2"/>
  <c r="P13" i="2" s="1"/>
  <c r="O14" i="2"/>
  <c r="P14" i="2" s="1"/>
  <c r="O15" i="2"/>
  <c r="P15" i="2" s="1"/>
  <c r="O16" i="2"/>
  <c r="P16" i="2" s="1"/>
  <c r="O17" i="2"/>
  <c r="P17" i="2" s="1"/>
  <c r="O18" i="2"/>
  <c r="P18" i="2" s="1"/>
  <c r="O19" i="2"/>
  <c r="P19" i="2" s="1"/>
  <c r="O20" i="2"/>
  <c r="P20" i="2" s="1"/>
  <c r="O21" i="2"/>
  <c r="P21" i="2" s="1"/>
  <c r="O22" i="2"/>
  <c r="P22" i="2" s="1"/>
  <c r="O23" i="2"/>
  <c r="P23" i="2" s="1"/>
  <c r="O24" i="2"/>
  <c r="P24" i="2" s="1"/>
  <c r="O25" i="2"/>
  <c r="P25" i="2" s="1"/>
  <c r="O26" i="2"/>
  <c r="P26" i="2" s="1"/>
  <c r="O27" i="2"/>
  <c r="P27" i="2" s="1"/>
  <c r="O28" i="2"/>
  <c r="P28" i="2" s="1"/>
  <c r="O29" i="2"/>
  <c r="P29" i="2" s="1"/>
  <c r="O30" i="2"/>
  <c r="P30" i="2" s="1"/>
  <c r="O31" i="2"/>
  <c r="P31" i="2" s="1"/>
  <c r="O32" i="2"/>
  <c r="P32" i="2" s="1"/>
  <c r="O33" i="2"/>
  <c r="P33" i="2" s="1"/>
  <c r="O34" i="2"/>
  <c r="P34" i="2" s="1"/>
  <c r="O35" i="2"/>
  <c r="P35" i="2" s="1"/>
  <c r="O36" i="2"/>
  <c r="P36" i="2" s="1"/>
  <c r="O37" i="2"/>
  <c r="P37" i="2" s="1"/>
  <c r="O38" i="2"/>
  <c r="P38" i="2" s="1"/>
  <c r="O39" i="2"/>
  <c r="P39" i="2" s="1"/>
  <c r="O40" i="2"/>
  <c r="P40" i="2" s="1"/>
  <c r="O41" i="2"/>
  <c r="P41" i="2" s="1"/>
  <c r="O42" i="2"/>
  <c r="P42" i="2" s="1"/>
  <c r="O43" i="2"/>
  <c r="P43" i="2" s="1"/>
  <c r="O44" i="2"/>
  <c r="P44" i="2" s="1"/>
  <c r="O45" i="2"/>
  <c r="P45" i="2" s="1"/>
  <c r="O46" i="2"/>
  <c r="P46" i="2" s="1"/>
  <c r="O47" i="2"/>
  <c r="P47" i="2" s="1"/>
  <c r="O48" i="2"/>
  <c r="P48" i="2" s="1"/>
  <c r="O49" i="2"/>
  <c r="P49" i="2" s="1"/>
  <c r="O50" i="2"/>
  <c r="P50" i="2" s="1"/>
  <c r="O51" i="2"/>
  <c r="P51" i="2" s="1"/>
  <c r="O52" i="2"/>
  <c r="P52" i="2" s="1"/>
  <c r="O53" i="2"/>
  <c r="P53" i="2" s="1"/>
  <c r="O54" i="2"/>
  <c r="P54" i="2" s="1"/>
  <c r="O55" i="2"/>
  <c r="P55" i="2" s="1"/>
  <c r="O56" i="2"/>
  <c r="P56" i="2" s="1"/>
  <c r="O57" i="2"/>
  <c r="P57" i="2" s="1"/>
  <c r="O58" i="2"/>
  <c r="P58" i="2" s="1"/>
  <c r="O59" i="2"/>
  <c r="P59" i="2" s="1"/>
  <c r="O60" i="2"/>
  <c r="P60" i="2" s="1"/>
  <c r="O61" i="2"/>
  <c r="P61" i="2" s="1"/>
  <c r="O62" i="2"/>
  <c r="P62" i="2" s="1"/>
  <c r="O63" i="2"/>
  <c r="P63" i="2" s="1"/>
  <c r="O64" i="2"/>
  <c r="P64" i="2" s="1"/>
  <c r="O65" i="2"/>
  <c r="P65" i="2" s="1"/>
  <c r="O66" i="2"/>
  <c r="P66" i="2" s="1"/>
  <c r="O67" i="2"/>
  <c r="P67" i="2" s="1"/>
  <c r="O68" i="2"/>
  <c r="P68" i="2" s="1"/>
  <c r="O69" i="2"/>
  <c r="P69" i="2" s="1"/>
  <c r="O70" i="2"/>
  <c r="P70" i="2" s="1"/>
  <c r="O71" i="2"/>
  <c r="P71" i="2" s="1"/>
  <c r="O72" i="2"/>
  <c r="P72" i="2" s="1"/>
  <c r="O73" i="2"/>
  <c r="P73" i="2" s="1"/>
  <c r="O74" i="2"/>
  <c r="P74" i="2" s="1"/>
  <c r="O75" i="2"/>
  <c r="P75" i="2" s="1"/>
  <c r="O76" i="2"/>
  <c r="P76" i="2" s="1"/>
  <c r="O77" i="2"/>
  <c r="P77" i="2" s="1"/>
  <c r="O78" i="2"/>
  <c r="P78" i="2" s="1"/>
  <c r="O79" i="2"/>
  <c r="P79" i="2" s="1"/>
  <c r="O80" i="2"/>
  <c r="P80" i="2" s="1"/>
  <c r="O81" i="2"/>
  <c r="P81" i="2" s="1"/>
  <c r="O82" i="2"/>
  <c r="P82" i="2" s="1"/>
  <c r="O83" i="2"/>
  <c r="P83" i="2" s="1"/>
  <c r="O84" i="2"/>
  <c r="P84" i="2" s="1"/>
  <c r="O85" i="2"/>
  <c r="P85" i="2" s="1"/>
  <c r="O86" i="2"/>
  <c r="P86" i="2" s="1"/>
  <c r="O87" i="2"/>
  <c r="P87" i="2" s="1"/>
  <c r="O88" i="2"/>
  <c r="P88" i="2" s="1"/>
  <c r="O89" i="2"/>
  <c r="P89" i="2" s="1"/>
  <c r="O90" i="2"/>
  <c r="P90" i="2" s="1"/>
  <c r="O91" i="2"/>
  <c r="P91" i="2" s="1"/>
  <c r="O92" i="2"/>
  <c r="P92" i="2" s="1"/>
  <c r="O93" i="2"/>
  <c r="P93" i="2" s="1"/>
  <c r="O94" i="2"/>
  <c r="P94" i="2" s="1"/>
  <c r="O95" i="2"/>
  <c r="P95" i="2" s="1"/>
  <c r="O96" i="2"/>
  <c r="P96" i="2" s="1"/>
  <c r="O97" i="2"/>
  <c r="P97" i="2" s="1"/>
  <c r="O98" i="2"/>
  <c r="P98" i="2" s="1"/>
  <c r="O99" i="2"/>
  <c r="P99" i="2" s="1"/>
  <c r="O100" i="2"/>
  <c r="P100" i="2" s="1"/>
  <c r="O101" i="2"/>
  <c r="P101" i="2" s="1"/>
  <c r="O102" i="2"/>
  <c r="P102" i="2" s="1"/>
  <c r="O103" i="2"/>
  <c r="P103" i="2" s="1"/>
  <c r="O104" i="2"/>
  <c r="P104" i="2" s="1"/>
  <c r="O105" i="2"/>
  <c r="P105" i="2" s="1"/>
  <c r="O106" i="2"/>
  <c r="P106" i="2" s="1"/>
  <c r="O107" i="2"/>
  <c r="P107" i="2" s="1"/>
  <c r="O108" i="2"/>
  <c r="P108" i="2" s="1"/>
  <c r="O109" i="2"/>
  <c r="P109" i="2" s="1"/>
  <c r="O110" i="2"/>
  <c r="P110" i="2" s="1"/>
  <c r="O111" i="2"/>
  <c r="P111" i="2" s="1"/>
  <c r="O112" i="2"/>
  <c r="P112" i="2" s="1"/>
  <c r="O113" i="2"/>
  <c r="P113" i="2" s="1"/>
  <c r="O114" i="2"/>
  <c r="P114" i="2" s="1"/>
  <c r="O115" i="2"/>
  <c r="P115" i="2" s="1"/>
  <c r="O124" i="2"/>
  <c r="P124" i="2" s="1"/>
  <c r="O125" i="2"/>
  <c r="P125" i="2" s="1"/>
  <c r="O126" i="2"/>
  <c r="P126" i="2" s="1"/>
  <c r="O127" i="2"/>
  <c r="P127" i="2" s="1"/>
  <c r="O128" i="2"/>
  <c r="P128" i="2" s="1"/>
  <c r="O129" i="2"/>
  <c r="P129" i="2" s="1"/>
  <c r="O130" i="2"/>
  <c r="P130" i="2" s="1"/>
  <c r="O131" i="2"/>
  <c r="P131" i="2" s="1"/>
  <c r="O132" i="2"/>
  <c r="P132" i="2" s="1"/>
  <c r="O133" i="2"/>
  <c r="P133" i="2" s="1"/>
  <c r="O134" i="2"/>
  <c r="P134" i="2" s="1"/>
  <c r="O135" i="2"/>
  <c r="P135" i="2" s="1"/>
  <c r="O136" i="2"/>
  <c r="P136" i="2" s="1"/>
  <c r="O137" i="2"/>
  <c r="P137" i="2" s="1"/>
  <c r="O138" i="2"/>
  <c r="P138" i="2" s="1"/>
  <c r="O139" i="2"/>
  <c r="P139" i="2" s="1"/>
  <c r="O140" i="2"/>
  <c r="P140" i="2" s="1"/>
  <c r="O141" i="2"/>
  <c r="P141" i="2" s="1"/>
  <c r="O142" i="2"/>
  <c r="P142" i="2" s="1"/>
  <c r="O143" i="2"/>
  <c r="P143" i="2" s="1"/>
  <c r="O144" i="2"/>
  <c r="P144" i="2" s="1"/>
  <c r="P4" i="2"/>
  <c r="O4" i="2"/>
</calcChain>
</file>

<file path=xl/sharedStrings.xml><?xml version="1.0" encoding="utf-8"?>
<sst xmlns="http://schemas.openxmlformats.org/spreadsheetml/2006/main" count="1551" uniqueCount="63">
  <si>
    <t>samples.SAMPLE_NO</t>
  </si>
  <si>
    <t>SITE</t>
  </si>
  <si>
    <t>IND_CODE</t>
  </si>
  <si>
    <t>SOURCE</t>
  </si>
  <si>
    <t>CATEGORY</t>
  </si>
  <si>
    <t>STUDY</t>
  </si>
  <si>
    <t>LAB_SAMPLE_TYPE</t>
  </si>
  <si>
    <t>DEPTH</t>
  </si>
  <si>
    <t>START_DATE</t>
  </si>
  <si>
    <t>START_TIME</t>
  </si>
  <si>
    <t>samples.YEAR</t>
  </si>
  <si>
    <t>RESULT_FLAG</t>
  </si>
  <si>
    <t>Winter</t>
  </si>
  <si>
    <t>Grab</t>
  </si>
  <si>
    <t>Quarterly</t>
  </si>
  <si>
    <t>Routine (Biweekly)</t>
  </si>
  <si>
    <t>Lake Biweekly</t>
  </si>
  <si>
    <t>Lake Quarterly</t>
  </si>
  <si>
    <t>Lake Fall Turnover</t>
  </si>
  <si>
    <t>Lake Monthly Winter</t>
  </si>
  <si>
    <t>Onondaga Lake</t>
  </si>
  <si>
    <t>pH-field</t>
  </si>
  <si>
    <t>SOUTH</t>
  </si>
  <si>
    <t>Lake 0m South</t>
  </si>
  <si>
    <t>Lake 3m South</t>
  </si>
  <si>
    <t>Lake 6m South</t>
  </si>
  <si>
    <t>Lake 9m South</t>
  </si>
  <si>
    <t>Lake 12m South</t>
  </si>
  <si>
    <t>Lake 15m South</t>
  </si>
  <si>
    <t>Lake 18m South</t>
  </si>
  <si>
    <t>Date</t>
  </si>
  <si>
    <t>Time</t>
  </si>
  <si>
    <t>NH3-N(mg/L)</t>
  </si>
  <si>
    <t>T_field(°C)</t>
  </si>
  <si>
    <t>pH_field</t>
  </si>
  <si>
    <t>data paired from 2011_All_Lake_Data_DMO.xls</t>
  </si>
  <si>
    <t>YEAR</t>
  </si>
  <si>
    <t>samples_SAMPLE_NO</t>
  </si>
  <si>
    <t>Temp-field (°C)</t>
  </si>
  <si>
    <t>data paired from 2012_All_Lake_Data_DMO.xls</t>
  </si>
  <si>
    <t>NH3-N (mg/L)</t>
  </si>
  <si>
    <t>The following data was dropped from the analysis because of failed QC (flag 2)</t>
  </si>
  <si>
    <t>data dropped failed QC</t>
  </si>
  <si>
    <t>Use this lookup table to assign the NYS Ammonia standard value based on pH and temperature</t>
  </si>
  <si>
    <t>Equation does Vlookup of pH in Column B, rounded to nearest 0.05, then counts over the number of columns based on temperature rounded to nearest whole number.</t>
  </si>
  <si>
    <t>Note that rounded temperature in equation has "+2" added - this assigns the number of the column based on the temperature.</t>
  </si>
  <si>
    <t>Note also that for temperatures higher than 25C, the value for 25C is used.</t>
  </si>
  <si>
    <t>Column # &gt;&gt;</t>
  </si>
  <si>
    <t>Temperature (Celsius)</t>
  </si>
  <si>
    <t>pH</t>
  </si>
  <si>
    <t>Standard Value</t>
  </si>
  <si>
    <t>Ammonia Compliance</t>
  </si>
  <si>
    <t>1=compliant</t>
  </si>
  <si>
    <t xml:space="preserve">Ammonia </t>
  </si>
  <si>
    <t>0=violation</t>
  </si>
  <si>
    <t>Row Labels</t>
  </si>
  <si>
    <t>Grand Total</t>
  </si>
  <si>
    <t>Count of Ammonia Compliance</t>
  </si>
  <si>
    <t>Sum of Ammonia Compliance2</t>
  </si>
  <si>
    <t>Depth</t>
  </si>
  <si>
    <t>Count of Ammonia Complinace</t>
  </si>
  <si>
    <t>Sum of Ammonia Complinace</t>
  </si>
  <si>
    <t>Percent in Compliance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</si>
</sst>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h:mm;@"/>
    <numFmt numFmtId="166" formatCode="mm/dd/yy;@"/>
    <numFmt numFmtId="167" formatCode="m/d/yy\ h:mm;@"/>
  </numFmts>
  <fonts count="1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name val="MS Sans Serif"/>
      <family val="2"/>
    </font>
    <font>
      <b/>
      <sz val="10"/>
      <name val="MS Sans Serif"/>
      <family val="2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sz val="11"/>
      <color theme="0"/>
      <name val="Calibri"/>
      <family val="2"/>
      <scheme val="minor"/>
    </font>
    <font>
      <sz val="12"/>
      <name val="Arial"/>
      <family val="2"/>
    </font>
    <font>
      <sz val="8"/>
      <name val="Arial"/>
      <family val="2"/>
    </font>
    <font>
      <b/>
      <sz val="8"/>
      <color indexed="10"/>
      <name val="Arial"/>
      <family val="2"/>
    </font>
    <font>
      <i/>
      <sz val="8"/>
      <color indexed="17"/>
      <name val="Arial"/>
      <family val="2"/>
    </font>
    <font>
      <b/>
      <sz val="8"/>
      <name val="Arial"/>
      <family val="2"/>
    </font>
    <font>
      <sz val="14"/>
      <color theme="0"/>
      <name val="Calibri"/>
      <family val="2"/>
      <scheme val="minor"/>
    </font>
    <font>
      <b/>
      <sz val="12"/>
      <color rgb="FFFA7D00"/>
      <name val="Calibri"/>
      <family val="2"/>
      <scheme val="minor"/>
    </font>
    <font>
      <sz val="11"/>
      <name val="Arial"/>
      <family val="2"/>
    </font>
  </fonts>
  <fills count="9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2F2F2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indexed="43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theme="4" tint="0.79998168889431442"/>
        <bgColor theme="4" tint="0.79998168889431442"/>
      </patternFill>
    </fill>
  </fills>
  <borders count="21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7">
    <xf numFmtId="0" fontId="0" fillId="0" borderId="0"/>
    <xf numFmtId="0" fontId="2" fillId="0" borderId="0"/>
    <xf numFmtId="0" fontId="4" fillId="3" borderId="1" applyNumberFormat="0" applyAlignment="0" applyProtection="0"/>
    <xf numFmtId="0" fontId="5" fillId="0" borderId="2" applyNumberFormat="0" applyFill="0" applyAlignment="0" applyProtection="0"/>
    <xf numFmtId="0" fontId="6" fillId="5" borderId="0" applyNumberFormat="0" applyBorder="0" applyAlignment="0" applyProtection="0"/>
    <xf numFmtId="0" fontId="7" fillId="0" borderId="0"/>
    <xf numFmtId="0" fontId="2" fillId="4" borderId="3" applyNumberFormat="0" applyFont="0" applyAlignment="0" applyProtection="0"/>
  </cellStyleXfs>
  <cellXfs count="76">
    <xf numFmtId="0" fontId="0" fillId="0" borderId="0" xfId="0"/>
    <xf numFmtId="14" fontId="0" fillId="0" borderId="0" xfId="0" applyNumberFormat="1"/>
    <xf numFmtId="164" fontId="0" fillId="0" borderId="0" xfId="0" applyNumberFormat="1"/>
    <xf numFmtId="0" fontId="1" fillId="0" borderId="0" xfId="0" applyFont="1" applyAlignment="1">
      <alignment horizontal="left"/>
    </xf>
    <xf numFmtId="0" fontId="2" fillId="0" borderId="0" xfId="1"/>
    <xf numFmtId="0" fontId="2" fillId="0" borderId="0" xfId="1" quotePrefix="1" applyNumberFormat="1"/>
    <xf numFmtId="0" fontId="2" fillId="0" borderId="0" xfId="1" applyFont="1"/>
    <xf numFmtId="0" fontId="0" fillId="0" borderId="0" xfId="0" quotePrefix="1" applyNumberFormat="1"/>
    <xf numFmtId="164" fontId="0" fillId="0" borderId="0" xfId="0" quotePrefix="1" applyNumberFormat="1"/>
    <xf numFmtId="0" fontId="0" fillId="0" borderId="0" xfId="0" applyAlignment="1">
      <alignment horizontal="left"/>
    </xf>
    <xf numFmtId="0" fontId="2" fillId="0" borderId="0" xfId="1" applyAlignment="1">
      <alignment horizontal="left"/>
    </xf>
    <xf numFmtId="0" fontId="3" fillId="0" borderId="0" xfId="1" quotePrefix="1" applyNumberFormat="1" applyFont="1" applyAlignment="1">
      <alignment horizontal="left"/>
    </xf>
    <xf numFmtId="0" fontId="1" fillId="0" borderId="0" xfId="0" quotePrefix="1" applyNumberFormat="1" applyFont="1" applyAlignment="1">
      <alignment horizontal="left"/>
    </xf>
    <xf numFmtId="0" fontId="2" fillId="0" borderId="0" xfId="1" quotePrefix="1" applyNumberFormat="1" applyAlignment="1">
      <alignment horizontal="left"/>
    </xf>
    <xf numFmtId="0" fontId="0" fillId="0" borderId="0" xfId="0" quotePrefix="1" applyNumberFormat="1" applyAlignment="1">
      <alignment horizontal="left"/>
    </xf>
    <xf numFmtId="0" fontId="8" fillId="0" borderId="0" xfId="5" applyFont="1"/>
    <xf numFmtId="0" fontId="9" fillId="0" borderId="0" xfId="5" applyFont="1"/>
    <xf numFmtId="0" fontId="10" fillId="6" borderId="4" xfId="5" applyFont="1" applyFill="1" applyBorder="1"/>
    <xf numFmtId="0" fontId="10" fillId="6" borderId="5" xfId="5" applyFont="1" applyFill="1" applyBorder="1"/>
    <xf numFmtId="0" fontId="10" fillId="6" borderId="6" xfId="5" applyFont="1" applyFill="1" applyBorder="1"/>
    <xf numFmtId="0" fontId="8" fillId="7" borderId="7" xfId="5" applyFont="1" applyFill="1" applyBorder="1"/>
    <xf numFmtId="0" fontId="8" fillId="7" borderId="8" xfId="5" applyFont="1" applyFill="1" applyBorder="1"/>
    <xf numFmtId="0" fontId="11" fillId="7" borderId="8" xfId="5" applyFont="1" applyFill="1" applyBorder="1" applyAlignment="1">
      <alignment horizontal="centerContinuous"/>
    </xf>
    <xf numFmtId="0" fontId="8" fillId="7" borderId="8" xfId="5" applyFont="1" applyFill="1" applyBorder="1" applyAlignment="1">
      <alignment horizontal="centerContinuous"/>
    </xf>
    <xf numFmtId="0" fontId="8" fillId="7" borderId="9" xfId="5" applyFont="1" applyFill="1" applyBorder="1" applyAlignment="1">
      <alignment horizontal="centerContinuous"/>
    </xf>
    <xf numFmtId="0" fontId="8" fillId="7" borderId="10" xfId="5" applyFont="1" applyFill="1" applyBorder="1"/>
    <xf numFmtId="0" fontId="11" fillId="7" borderId="0" xfId="5" applyFont="1" applyFill="1" applyBorder="1" applyAlignment="1">
      <alignment horizontal="center"/>
    </xf>
    <xf numFmtId="1" fontId="11" fillId="7" borderId="8" xfId="5" applyNumberFormat="1" applyFont="1" applyFill="1" applyBorder="1" applyAlignment="1">
      <alignment horizontal="center"/>
    </xf>
    <xf numFmtId="1" fontId="11" fillId="7" borderId="9" xfId="5" applyNumberFormat="1" applyFont="1" applyFill="1" applyBorder="1" applyAlignment="1">
      <alignment horizontal="center"/>
    </xf>
    <xf numFmtId="0" fontId="8" fillId="7" borderId="11" xfId="5" applyFont="1" applyFill="1" applyBorder="1"/>
    <xf numFmtId="2" fontId="11" fillId="7" borderId="12" xfId="5" applyNumberFormat="1" applyFont="1" applyFill="1" applyBorder="1"/>
    <xf numFmtId="2" fontId="8" fillId="0" borderId="13" xfId="5" applyNumberFormat="1" applyFont="1" applyBorder="1" applyAlignment="1">
      <alignment horizontal="center"/>
    </xf>
    <xf numFmtId="2" fontId="8" fillId="0" borderId="14" xfId="5" applyNumberFormat="1" applyFont="1" applyBorder="1" applyAlignment="1">
      <alignment horizontal="center"/>
    </xf>
    <xf numFmtId="2" fontId="8" fillId="0" borderId="15" xfId="5" applyNumberFormat="1" applyFont="1" applyBorder="1" applyAlignment="1">
      <alignment horizontal="center"/>
    </xf>
    <xf numFmtId="0" fontId="8" fillId="7" borderId="11" xfId="5" applyFont="1" applyFill="1" applyBorder="1" applyAlignment="1">
      <alignment vertical="distributed"/>
    </xf>
    <xf numFmtId="2" fontId="8" fillId="0" borderId="14" xfId="5" applyNumberFormat="1" applyFont="1" applyFill="1" applyBorder="1" applyAlignment="1">
      <alignment horizontal="center"/>
    </xf>
    <xf numFmtId="0" fontId="11" fillId="7" borderId="11" xfId="5" applyFont="1" applyFill="1" applyBorder="1" applyAlignment="1">
      <alignment horizontal="center" vertical="distributed"/>
    </xf>
    <xf numFmtId="2" fontId="8" fillId="0" borderId="0" xfId="5" applyNumberFormat="1" applyFont="1"/>
    <xf numFmtId="0" fontId="8" fillId="7" borderId="16" xfId="5" applyFont="1" applyFill="1" applyBorder="1" applyAlignment="1">
      <alignment vertical="distributed"/>
    </xf>
    <xf numFmtId="2" fontId="11" fillId="7" borderId="17" xfId="5" applyNumberFormat="1" applyFont="1" applyFill="1" applyBorder="1"/>
    <xf numFmtId="2" fontId="8" fillId="0" borderId="18" xfId="5" applyNumberFormat="1" applyFont="1" applyBorder="1" applyAlignment="1">
      <alignment horizontal="center"/>
    </xf>
    <xf numFmtId="2" fontId="8" fillId="0" borderId="19" xfId="5" applyNumberFormat="1" applyFont="1" applyBorder="1" applyAlignment="1">
      <alignment horizontal="center"/>
    </xf>
    <xf numFmtId="2" fontId="8" fillId="0" borderId="20" xfId="5" applyNumberFormat="1" applyFont="1" applyBorder="1" applyAlignment="1">
      <alignment horizontal="center"/>
    </xf>
    <xf numFmtId="2" fontId="8" fillId="0" borderId="0" xfId="5" applyNumberFormat="1" applyFont="1" applyAlignment="1">
      <alignment horizontal="center"/>
    </xf>
    <xf numFmtId="2" fontId="12" fillId="5" borderId="1" xfId="4" applyNumberFormat="1" applyFont="1" applyBorder="1" applyAlignment="1">
      <alignment horizontal="center"/>
    </xf>
    <xf numFmtId="1" fontId="12" fillId="5" borderId="1" xfId="4" applyNumberFormat="1" applyFont="1" applyBorder="1" applyAlignment="1">
      <alignment horizontal="center"/>
    </xf>
    <xf numFmtId="2" fontId="13" fillId="3" borderId="1" xfId="2" applyNumberFormat="1" applyFont="1" applyAlignment="1">
      <alignment horizontal="center"/>
    </xf>
    <xf numFmtId="1" fontId="13" fillId="3" borderId="1" xfId="2" applyNumberFormat="1" applyFont="1" applyAlignment="1">
      <alignment horizontal="center"/>
    </xf>
    <xf numFmtId="0" fontId="1" fillId="0" borderId="0" xfId="0" applyFont="1" applyAlignment="1">
      <alignment horizontal="center"/>
    </xf>
    <xf numFmtId="164" fontId="1" fillId="0" borderId="0" xfId="0" applyNumberFormat="1" applyFont="1" applyAlignment="1">
      <alignment horizontal="center"/>
    </xf>
    <xf numFmtId="2" fontId="1" fillId="0" borderId="0" xfId="0" applyNumberFormat="1" applyFont="1" applyAlignment="1">
      <alignment horizontal="center"/>
    </xf>
    <xf numFmtId="0" fontId="0" fillId="0" borderId="0" xfId="0" applyAlignment="1">
      <alignment horizontal="center"/>
    </xf>
    <xf numFmtId="14" fontId="0" fillId="0" borderId="0" xfId="0" applyNumberFormat="1" applyAlignment="1">
      <alignment horizontal="center"/>
    </xf>
    <xf numFmtId="164" fontId="0" fillId="0" borderId="0" xfId="0" applyNumberFormat="1" applyAlignment="1">
      <alignment horizontal="center"/>
    </xf>
    <xf numFmtId="2" fontId="0" fillId="0" borderId="0" xfId="0" applyNumberFormat="1" applyAlignment="1">
      <alignment horizontal="center"/>
    </xf>
    <xf numFmtId="0" fontId="2" fillId="0" borderId="0" xfId="1" applyAlignment="1">
      <alignment horizontal="center"/>
    </xf>
    <xf numFmtId="166" fontId="2" fillId="0" borderId="0" xfId="1" applyNumberFormat="1" applyAlignment="1">
      <alignment horizontal="center"/>
    </xf>
    <xf numFmtId="167" fontId="2" fillId="0" borderId="0" xfId="1" applyNumberFormat="1" applyAlignment="1">
      <alignment horizontal="center"/>
    </xf>
    <xf numFmtId="0" fontId="3" fillId="0" borderId="0" xfId="1" quotePrefix="1" applyNumberFormat="1" applyFont="1" applyAlignment="1">
      <alignment horizontal="center"/>
    </xf>
    <xf numFmtId="166" fontId="3" fillId="0" borderId="0" xfId="1" quotePrefix="1" applyNumberFormat="1" applyFont="1" applyAlignment="1">
      <alignment horizontal="center"/>
    </xf>
    <xf numFmtId="167" fontId="3" fillId="0" borderId="0" xfId="1" quotePrefix="1" applyNumberFormat="1" applyFont="1" applyAlignment="1">
      <alignment horizontal="center"/>
    </xf>
    <xf numFmtId="166" fontId="0" fillId="0" borderId="0" xfId="0" applyNumberFormat="1" applyAlignment="1">
      <alignment horizontal="center"/>
    </xf>
    <xf numFmtId="167" fontId="0" fillId="0" borderId="0" xfId="0" applyNumberFormat="1" applyAlignment="1">
      <alignment horizontal="center"/>
    </xf>
    <xf numFmtId="0" fontId="2" fillId="0" borderId="0" xfId="1" quotePrefix="1" applyNumberFormat="1" applyAlignment="1">
      <alignment horizontal="center"/>
    </xf>
    <xf numFmtId="2" fontId="2" fillId="0" borderId="0" xfId="1" applyNumberFormat="1" applyAlignment="1">
      <alignment horizontal="center"/>
    </xf>
    <xf numFmtId="2" fontId="2" fillId="2" borderId="0" xfId="1" applyNumberFormat="1" applyFill="1" applyAlignment="1">
      <alignment horizontal="center"/>
    </xf>
    <xf numFmtId="2" fontId="3" fillId="0" borderId="0" xfId="1" quotePrefix="1" applyNumberFormat="1" applyFont="1" applyAlignment="1">
      <alignment horizontal="center"/>
    </xf>
    <xf numFmtId="2" fontId="1" fillId="0" borderId="0" xfId="0" quotePrefix="1" applyNumberFormat="1" applyFont="1" applyAlignment="1">
      <alignment horizontal="center"/>
    </xf>
    <xf numFmtId="2" fontId="0" fillId="2" borderId="0" xfId="0" applyNumberFormat="1" applyFill="1" applyAlignment="1">
      <alignment horizontal="center"/>
    </xf>
    <xf numFmtId="2" fontId="2" fillId="0" borderId="0" xfId="1" quotePrefix="1" applyNumberFormat="1" applyAlignment="1">
      <alignment horizontal="center"/>
    </xf>
    <xf numFmtId="0" fontId="0" fillId="0" borderId="0" xfId="0" pivotButton="1"/>
    <xf numFmtId="0" fontId="0" fillId="0" borderId="0" xfId="0" applyNumberFormat="1"/>
    <xf numFmtId="0" fontId="5" fillId="0" borderId="2" xfId="3" applyAlignment="1">
      <alignment horizontal="center"/>
    </xf>
    <xf numFmtId="0" fontId="5" fillId="8" borderId="2" xfId="3" applyFill="1" applyAlignment="1">
      <alignment horizontal="center"/>
    </xf>
    <xf numFmtId="0" fontId="14" fillId="0" borderId="0" xfId="1" applyFont="1"/>
    <xf numFmtId="0" fontId="4" fillId="3" borderId="1" xfId="2" applyAlignment="1">
      <alignment horizontal="center"/>
    </xf>
  </cellXfs>
  <cellStyles count="7">
    <cellStyle name="Accent1" xfId="4" builtinId="29"/>
    <cellStyle name="Calculation" xfId="2" builtinId="22"/>
    <cellStyle name="Linked Cell" xfId="3" builtinId="24"/>
    <cellStyle name="Normal" xfId="0" builtinId="0"/>
    <cellStyle name="Normal 2" xfId="1"/>
    <cellStyle name="Normal_NH3 compliance 2004" xfId="5"/>
    <cellStyle name="Note 2" xfId="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pivotCacheDefinition" Target="pivotCache/pivotCacheDefinition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pivotCacheDefinition" Target="pivotCache/pivotCacheDefinition1.xml"/><Relationship Id="rId11" Type="http://schemas.openxmlformats.org/officeDocument/2006/relationships/calcChain" Target="calcChain.xml"/><Relationship Id="rId5" Type="http://schemas.openxmlformats.org/officeDocument/2006/relationships/externalLink" Target="externalLinks/externalLink1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Tab%2005-3_Lake_Ammonia_Compliance_2013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iltering Instructions"/>
      <sheetName val="Original Database File"/>
      <sheetName val="Site Number Designation"/>
      <sheetName val="Filtered for Dataset Comp."/>
      <sheetName val="Pivot table"/>
      <sheetName val="FieldDataLakeDMO_2013"/>
      <sheetName val="All_field_pivot_table"/>
      <sheetName val="pH compliance (all field)"/>
      <sheetName val="ammonia"/>
      <sheetName val="Lookup tabl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</sheetDataSet>
  </externalBook>
</externalLink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_rels/pivotCacheDefinition2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2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r:id="rId1" refreshedBy="tp" refreshedDate="41841.654595949076" createdVersion="4" refreshedVersion="4" minRefreshableVersion="3" recordCount="141">
  <cacheSource type="worksheet">
    <worksheetSource ref="A3:P144" sheet="2011_T_ph_NH3"/>
  </cacheSource>
  <cacheFields count="16">
    <cacheField name="samples.SAMPLE_NO" numFmtId="0">
      <sharedItems containsSemiMixedTypes="0" containsString="0" containsNumber="1" containsInteger="1" minValue="2011000212" maxValue="2011019041"/>
    </cacheField>
    <cacheField name="SITE" numFmtId="0">
      <sharedItems/>
    </cacheField>
    <cacheField name="IND_CODE" numFmtId="0">
      <sharedItems containsSemiMixedTypes="0" containsString="0" containsNumber="1" containsInteger="1" minValue="918" maxValue="924"/>
    </cacheField>
    <cacheField name="SOURCE" numFmtId="0">
      <sharedItems/>
    </cacheField>
    <cacheField name="CATEGORY" numFmtId="0">
      <sharedItems/>
    </cacheField>
    <cacheField name="STUDY" numFmtId="0">
      <sharedItems/>
    </cacheField>
    <cacheField name="LAB_SAMPLE_TYPE" numFmtId="0">
      <sharedItems/>
    </cacheField>
    <cacheField name="DEPTH" numFmtId="0">
      <sharedItems containsSemiMixedTypes="0" containsString="0" containsNumber="1" containsInteger="1" minValue="0" maxValue="18" count="7">
        <n v="0"/>
        <n v="3"/>
        <n v="6"/>
        <n v="9"/>
        <n v="12"/>
        <n v="15"/>
        <n v="18"/>
      </sharedItems>
    </cacheField>
    <cacheField name="Date" numFmtId="14">
      <sharedItems containsSemiMixedTypes="0" containsNonDate="0" containsDate="1" containsString="0" minDate="2011-03-30T00:00:00" maxDate="2011-12-14T00:00:00"/>
    </cacheField>
    <cacheField name="Time" numFmtId="164">
      <sharedItems containsSemiMixedTypes="0" containsNonDate="0" containsDate="1" containsString="0" minDate="2011-03-30T09:20:00" maxDate="2011-12-13T09:55:00"/>
    </cacheField>
    <cacheField name="samples.YEAR" numFmtId="0">
      <sharedItems containsSemiMixedTypes="0" containsString="0" containsNumber="1" containsInteger="1" minValue="2011" maxValue="2011"/>
    </cacheField>
    <cacheField name="T_field(°C)" numFmtId="0">
      <sharedItems containsSemiMixedTypes="0" containsString="0" containsNumber="1" minValue="3.1" maxValue="27.03"/>
    </cacheField>
    <cacheField name="pH_field" numFmtId="0">
      <sharedItems containsSemiMixedTypes="0" containsString="0" containsNumber="1" minValue="7.05" maxValue="8.36"/>
    </cacheField>
    <cacheField name="NH3-N(mg/L)" numFmtId="2">
      <sharedItems containsString="0" containsBlank="1" containsNumber="1" minValue="1.6E-2" maxValue="1.98"/>
    </cacheField>
    <cacheField name="Standard Value" numFmtId="2">
      <sharedItems containsString="0" containsBlank="1" containsNumber="1" minValue="0.498" maxValue="2.44"/>
    </cacheField>
    <cacheField name="Ammonia Compliance" numFmtId="1">
      <sharedItems containsString="0" containsBlank="1" containsNumber="1" containsInteger="1" minValue="1" maxValue="1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Definition2.xml><?xml version="1.0" encoding="utf-8"?>
<pivotCacheDefinition xmlns="http://schemas.openxmlformats.org/spreadsheetml/2006/main" xmlns:r="http://schemas.openxmlformats.org/officeDocument/2006/relationships" r:id="rId1" refreshedBy="tp" refreshedDate="41841.656768402776" createdVersion="4" refreshedVersion="4" minRefreshableVersion="3" recordCount="140">
  <cacheSource type="worksheet">
    <worksheetSource ref="A4:P144" sheet="20112_T_ph_NH3"/>
  </cacheSource>
  <cacheFields count="16">
    <cacheField name="samples_SAMPLE_NO" numFmtId="0">
      <sharedItems containsSemiMixedTypes="0" containsString="0" containsNumber="1" containsInteger="1" minValue="2012000371" maxValue="2012016430"/>
    </cacheField>
    <cacheField name="SITE" numFmtId="0">
      <sharedItems/>
    </cacheField>
    <cacheField name="IND_CODE" numFmtId="0">
      <sharedItems containsSemiMixedTypes="0" containsString="0" containsNumber="1" containsInteger="1" minValue="918" maxValue="924"/>
    </cacheField>
    <cacheField name="SOURCE" numFmtId="0">
      <sharedItems/>
    </cacheField>
    <cacheField name="CATEGORY" numFmtId="0">
      <sharedItems/>
    </cacheField>
    <cacheField name="STUDY" numFmtId="0">
      <sharedItems/>
    </cacheField>
    <cacheField name="LAB_SAMPLE_TYPE" numFmtId="0">
      <sharedItems/>
    </cacheField>
    <cacheField name="DEPTH" numFmtId="0">
      <sharedItems containsSemiMixedTypes="0" containsString="0" containsNumber="1" containsInteger="1" minValue="0" maxValue="18" count="7">
        <n v="0"/>
        <n v="3"/>
        <n v="6"/>
        <n v="9"/>
        <n v="12"/>
        <n v="15"/>
        <n v="18"/>
      </sharedItems>
    </cacheField>
    <cacheField name="START_DATE" numFmtId="166">
      <sharedItems containsSemiMixedTypes="0" containsNonDate="0" containsDate="1" containsString="0" minDate="2012-01-10T00:00:00" maxDate="2012-11-28T00:00:00"/>
    </cacheField>
    <cacheField name="START_TIME" numFmtId="167">
      <sharedItems containsSemiMixedTypes="0" containsNonDate="0" containsDate="1" containsString="0" minDate="2012-01-10T09:00:00" maxDate="2012-11-27T09:20:00"/>
    </cacheField>
    <cacheField name="YEAR" numFmtId="0">
      <sharedItems containsSemiMixedTypes="0" containsString="0" containsNumber="1" containsInteger="1" minValue="2012" maxValue="2012"/>
    </cacheField>
    <cacheField name="Temp-field (°C)" numFmtId="2">
      <sharedItems containsSemiMixedTypes="0" containsString="0" containsNumber="1" minValue="1.6400000000000001" maxValue="26.43"/>
    </cacheField>
    <cacheField name="pH-field" numFmtId="2">
      <sharedItems containsSemiMixedTypes="0" containsString="0" containsNumber="1" minValue="7.09" maxValue="8.0299999999999994"/>
    </cacheField>
    <cacheField name="NH3-N (mg/L)" numFmtId="2">
      <sharedItems containsString="0" containsBlank="1" containsNumber="1" minValue="3.5099999999999999E-2" maxValue="1.76"/>
    </cacheField>
    <cacheField name="Standard Value" numFmtId="2">
      <sharedItems containsString="0" containsBlank="1" containsNumber="1" minValue="0.92" maxValue="2.2639800000000001"/>
    </cacheField>
    <cacheField name="Ammonia Compliance" numFmtId="1">
      <sharedItems containsString="0" containsBlank="1" containsNumber="1" containsInteger="1" minValue="1" maxValue="1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count="141">
  <r>
    <n v="2011000212"/>
    <s v="SOUTH"/>
    <n v="918"/>
    <s v="Lake 0m South"/>
    <s v="Onondaga Lake"/>
    <s v="Winter"/>
    <s v="Grab"/>
    <x v="0"/>
    <d v="2011-03-30T00:00:00"/>
    <d v="2011-03-30T09:20:00"/>
    <n v="2011"/>
    <n v="3.11"/>
    <n v="7.36"/>
    <n v="0.14499999999999999"/>
    <n v="2.44"/>
    <n v="1"/>
  </r>
  <r>
    <n v="2011000213"/>
    <s v="SOUTH"/>
    <n v="919"/>
    <s v="Lake 3m South"/>
    <s v="Onondaga Lake"/>
    <s v="Winter"/>
    <s v="Grab"/>
    <x v="1"/>
    <d v="2011-03-30T00:00:00"/>
    <d v="2011-03-30T09:25:00"/>
    <n v="2011"/>
    <n v="3.1"/>
    <n v="7.54"/>
    <n v="0.159"/>
    <n v="2.4"/>
    <n v="1"/>
  </r>
  <r>
    <n v="2011000214"/>
    <s v="SOUTH"/>
    <n v="920"/>
    <s v="Lake 6m South"/>
    <s v="Onondaga Lake"/>
    <s v="Winter"/>
    <s v="Grab"/>
    <x v="2"/>
    <d v="2011-03-30T00:00:00"/>
    <d v="2011-03-30T09:30:00"/>
    <n v="2011"/>
    <n v="3.13"/>
    <n v="7.6"/>
    <n v="0.16"/>
    <n v="2.36"/>
    <n v="1"/>
  </r>
  <r>
    <n v="2011000215"/>
    <s v="SOUTH"/>
    <n v="921"/>
    <s v="Lake 9m South"/>
    <s v="Onondaga Lake"/>
    <s v="Winter"/>
    <s v="Grab"/>
    <x v="3"/>
    <d v="2011-03-30T00:00:00"/>
    <d v="2011-03-30T09:40:00"/>
    <n v="2011"/>
    <n v="3.17"/>
    <n v="7.62"/>
    <n v="0.158"/>
    <n v="2.36"/>
    <n v="1"/>
  </r>
  <r>
    <n v="2011000216"/>
    <s v="SOUTH"/>
    <n v="922"/>
    <s v="Lake 12m South"/>
    <s v="Onondaga Lake"/>
    <s v="Winter"/>
    <s v="Grab"/>
    <x v="4"/>
    <d v="2011-03-30T00:00:00"/>
    <d v="2011-03-30T09:45:00"/>
    <n v="2011"/>
    <n v="3.18"/>
    <n v="7.64"/>
    <n v="0.16600000000000001"/>
    <n v="2.3199999999999998"/>
    <n v="1"/>
  </r>
  <r>
    <n v="2011000217"/>
    <s v="SOUTH"/>
    <n v="923"/>
    <s v="Lake 15m South"/>
    <s v="Onondaga Lake"/>
    <s v="Winter"/>
    <s v="Grab"/>
    <x v="5"/>
    <d v="2011-03-30T00:00:00"/>
    <d v="2011-03-30T09:50:00"/>
    <n v="2011"/>
    <n v="3.18"/>
    <n v="7.64"/>
    <n v="0.16600000000000001"/>
    <n v="2.3199999999999998"/>
    <n v="1"/>
  </r>
  <r>
    <n v="2011000218"/>
    <s v="SOUTH"/>
    <n v="924"/>
    <s v="Lake 18m South"/>
    <s v="Onondaga Lake"/>
    <s v="Winter"/>
    <s v="Grab"/>
    <x v="6"/>
    <d v="2011-03-30T00:00:00"/>
    <d v="2011-03-30T09:55:00"/>
    <n v="2011"/>
    <n v="3.37"/>
    <n v="7.57"/>
    <n v="0.19600000000000001"/>
    <n v="2.4"/>
    <n v="1"/>
  </r>
  <r>
    <n v="2011004955"/>
    <s v="SOUTH"/>
    <n v="918"/>
    <s v="Lake 0m South"/>
    <s v="Onondaga Lake"/>
    <s v="Quarterly"/>
    <s v="Grab"/>
    <x v="0"/>
    <d v="2011-04-06T00:00:00"/>
    <d v="2011-04-06T09:05:00"/>
    <n v="2011"/>
    <n v="4.6900000000000004"/>
    <n v="7.05"/>
    <n v="0.17299999999999999"/>
    <n v="2.3999600000000001"/>
    <n v="1"/>
  </r>
  <r>
    <n v="2011004956"/>
    <s v="SOUTH"/>
    <n v="919"/>
    <s v="Lake 3m South"/>
    <s v="Onondaga Lake"/>
    <s v="Quarterly"/>
    <s v="Grab"/>
    <x v="1"/>
    <d v="2011-04-06T00:00:00"/>
    <d v="2011-04-06T09:10:00"/>
    <n v="2011"/>
    <n v="4.58"/>
    <n v="7.57"/>
    <n v="0.16900000000000001"/>
    <n v="2.36"/>
    <n v="1"/>
  </r>
  <r>
    <n v="2011004957"/>
    <s v="SOUTH"/>
    <n v="920"/>
    <s v="Lake 6m South"/>
    <s v="Onondaga Lake"/>
    <s v="Quarterly"/>
    <s v="Grab"/>
    <x v="2"/>
    <d v="2011-04-06T00:00:00"/>
    <d v="2011-04-06T09:15:00"/>
    <n v="2011"/>
    <n v="4.53"/>
    <n v="7.65"/>
    <n v="0.17399999999999999"/>
    <n v="2.2799999999999998"/>
    <n v="1"/>
  </r>
  <r>
    <n v="2011004958"/>
    <s v="SOUTH"/>
    <n v="921"/>
    <s v="Lake 9m South"/>
    <s v="Onondaga Lake"/>
    <s v="Quarterly"/>
    <s v="Grab"/>
    <x v="3"/>
    <d v="2011-04-06T00:00:00"/>
    <d v="2011-04-06T09:25:00"/>
    <n v="2011"/>
    <n v="4.4800000000000004"/>
    <n v="7.67"/>
    <n v="0.183"/>
    <n v="2.2999999999999998"/>
    <n v="1"/>
  </r>
  <r>
    <n v="2011004959"/>
    <s v="SOUTH"/>
    <n v="922"/>
    <s v="Lake 12m South"/>
    <s v="Onondaga Lake"/>
    <s v="Quarterly"/>
    <s v="Grab"/>
    <x v="4"/>
    <d v="2011-04-06T00:00:00"/>
    <d v="2011-04-06T09:30:00"/>
    <n v="2011"/>
    <n v="4.46"/>
    <n v="7.67"/>
    <n v="0.16400000000000001"/>
    <n v="2.2999999999999998"/>
    <n v="1"/>
  </r>
  <r>
    <n v="2011004960"/>
    <s v="SOUTH"/>
    <n v="923"/>
    <s v="Lake 15m South"/>
    <s v="Onondaga Lake"/>
    <s v="Quarterly"/>
    <s v="Grab"/>
    <x v="5"/>
    <d v="2011-04-06T00:00:00"/>
    <d v="2011-04-06T09:35:00"/>
    <n v="2011"/>
    <n v="4.3899999999999997"/>
    <n v="7.68"/>
    <n v="0.17299999999999999"/>
    <n v="2.2599999999999998"/>
    <n v="1"/>
  </r>
  <r>
    <n v="2011004961"/>
    <s v="SOUTH"/>
    <n v="924"/>
    <s v="Lake 18m South"/>
    <s v="Onondaga Lake"/>
    <s v="Quarterly"/>
    <s v="Grab"/>
    <x v="6"/>
    <d v="2011-04-06T00:00:00"/>
    <d v="2011-04-06T09:40:00"/>
    <n v="2011"/>
    <n v="4.33"/>
    <n v="7.69"/>
    <n v="0.17599999999999999"/>
    <n v="2.2599999999999998"/>
    <n v="1"/>
  </r>
  <r>
    <n v="2011005695"/>
    <s v="SOUTH"/>
    <n v="918"/>
    <s v="Lake 0m South"/>
    <s v="Onondaga Lake"/>
    <s v="Routine (Biweekly)"/>
    <s v="Grab"/>
    <x v="0"/>
    <d v="2011-04-19T00:00:00"/>
    <d v="2011-04-19T09:40:00"/>
    <n v="2011"/>
    <n v="6.8"/>
    <n v="8.0399999999999991"/>
    <n v="0.126"/>
    <n v="1.248"/>
    <n v="1"/>
  </r>
  <r>
    <n v="2011005696"/>
    <s v="SOUTH"/>
    <n v="919"/>
    <s v="Lake 3m South"/>
    <s v="Onondaga Lake"/>
    <s v="Routine (Biweekly)"/>
    <s v="Grab"/>
    <x v="1"/>
    <d v="2011-04-19T00:00:00"/>
    <d v="2011-04-19T09:45:00"/>
    <n v="2011"/>
    <n v="6.81"/>
    <n v="8.0500000000000007"/>
    <n v="0.129"/>
    <n v="1.248"/>
    <n v="1"/>
  </r>
  <r>
    <n v="2011005697"/>
    <s v="SOUTH"/>
    <n v="920"/>
    <s v="Lake 6m South"/>
    <s v="Onondaga Lake"/>
    <s v="Routine (Biweekly)"/>
    <s v="Grab"/>
    <x v="2"/>
    <d v="2011-04-19T00:00:00"/>
    <d v="2011-04-19T09:50:00"/>
    <n v="2011"/>
    <n v="6.79"/>
    <n v="8.06"/>
    <n v="0.13"/>
    <n v="1.248"/>
    <n v="1"/>
  </r>
  <r>
    <n v="2011005698"/>
    <s v="SOUTH"/>
    <n v="921"/>
    <s v="Lake 9m South"/>
    <s v="Onondaga Lake"/>
    <s v="Routine (Biweekly)"/>
    <s v="Grab"/>
    <x v="3"/>
    <d v="2011-04-19T00:00:00"/>
    <d v="2011-04-19T10:00:00"/>
    <n v="2011"/>
    <n v="6.78"/>
    <n v="8.06"/>
    <n v="0.13100000000000001"/>
    <n v="1.248"/>
    <n v="1"/>
  </r>
  <r>
    <n v="2011005699"/>
    <s v="SOUTH"/>
    <n v="922"/>
    <s v="Lake 12m South"/>
    <s v="Onondaga Lake"/>
    <s v="Routine (Biweekly)"/>
    <s v="Grab"/>
    <x v="4"/>
    <d v="2011-04-19T00:00:00"/>
    <d v="2011-04-19T10:05:00"/>
    <n v="2011"/>
    <n v="6.78"/>
    <n v="8.06"/>
    <n v="0.128"/>
    <n v="1.248"/>
    <n v="1"/>
  </r>
  <r>
    <n v="2011005700"/>
    <s v="SOUTH"/>
    <n v="923"/>
    <s v="Lake 15m South"/>
    <s v="Onondaga Lake"/>
    <s v="Routine (Biweekly)"/>
    <s v="Grab"/>
    <x v="5"/>
    <d v="2011-04-19T00:00:00"/>
    <d v="2011-04-19T10:10:00"/>
    <n v="2011"/>
    <n v="6.78"/>
    <n v="8.07"/>
    <n v="0.13100000000000001"/>
    <n v="1.248"/>
    <n v="1"/>
  </r>
  <r>
    <n v="2011005701"/>
    <s v="SOUTH"/>
    <n v="924"/>
    <s v="Lake 18m South"/>
    <s v="Onondaga Lake"/>
    <s v="Routine (Biweekly)"/>
    <s v="Grab"/>
    <x v="6"/>
    <d v="2011-04-19T00:00:00"/>
    <d v="2011-04-19T10:15:00"/>
    <n v="2011"/>
    <n v="6.77"/>
    <n v="8.07"/>
    <n v="0.129"/>
    <n v="1.248"/>
    <n v="1"/>
  </r>
  <r>
    <n v="2011006602"/>
    <s v="SOUTH"/>
    <n v="918"/>
    <s v="Lake 0m South"/>
    <s v="Onondaga Lake"/>
    <s v="Lake Biweekly"/>
    <s v="Grab"/>
    <x v="0"/>
    <d v="2011-05-03T00:00:00"/>
    <d v="2011-05-03T09:40:00"/>
    <n v="2011"/>
    <n v="11.82"/>
    <n v="7.78"/>
    <n v="0.13400000000000001"/>
    <n v="1.9"/>
    <n v="1"/>
  </r>
  <r>
    <n v="2011006603"/>
    <s v="SOUTH"/>
    <n v="919"/>
    <s v="Lake 3m South"/>
    <s v="Onondaga Lake"/>
    <s v="Lake Biweekly"/>
    <s v="Grab"/>
    <x v="1"/>
    <d v="2011-05-03T00:00:00"/>
    <d v="2011-05-03T09:45:00"/>
    <n v="2011"/>
    <n v="11.85"/>
    <n v="7.79"/>
    <n v="0.129"/>
    <n v="1.9"/>
    <n v="1"/>
  </r>
  <r>
    <n v="2011006604"/>
    <s v="SOUTH"/>
    <n v="920"/>
    <s v="Lake 6m South"/>
    <s v="Onondaga Lake"/>
    <s v="Lake Biweekly"/>
    <s v="Grab"/>
    <x v="2"/>
    <d v="2011-05-03T00:00:00"/>
    <d v="2011-05-03T09:50:00"/>
    <n v="2011"/>
    <n v="11.56"/>
    <n v="7.86"/>
    <n v="0.122"/>
    <n v="1.75"/>
    <n v="1"/>
  </r>
  <r>
    <n v="2011006605"/>
    <s v="SOUTH"/>
    <n v="921"/>
    <s v="Lake 9m South"/>
    <s v="Onondaga Lake"/>
    <s v="Lake Biweekly"/>
    <s v="Grab"/>
    <x v="3"/>
    <d v="2011-05-03T00:00:00"/>
    <d v="2011-05-03T10:00:00"/>
    <n v="2011"/>
    <n v="10.84"/>
    <n v="7.83"/>
    <n v="0.14299999999999999"/>
    <n v="1.7649999999999999"/>
    <n v="1"/>
  </r>
  <r>
    <n v="2011006606"/>
    <s v="SOUTH"/>
    <n v="922"/>
    <s v="Lake 12m South"/>
    <s v="Onondaga Lake"/>
    <s v="Lake Biweekly"/>
    <s v="Grab"/>
    <x v="4"/>
    <d v="2011-05-03T00:00:00"/>
    <d v="2011-05-03T10:05:00"/>
    <n v="2011"/>
    <n v="9.0299999999999994"/>
    <n v="7.76"/>
    <n v="0.155"/>
    <n v="2.12"/>
    <n v="1"/>
  </r>
  <r>
    <n v="2011006607"/>
    <s v="SOUTH"/>
    <n v="923"/>
    <s v="Lake 15m South"/>
    <s v="Onondaga Lake"/>
    <s v="Lake Biweekly"/>
    <s v="Grab"/>
    <x v="5"/>
    <d v="2011-05-03T00:00:00"/>
    <d v="2011-05-03T10:10:00"/>
    <n v="2011"/>
    <n v="8.0399999999999991"/>
    <n v="7.84"/>
    <n v="0.14899999999999999"/>
    <n v="1.82"/>
    <n v="1"/>
  </r>
  <r>
    <n v="2011006608"/>
    <s v="SOUTH"/>
    <n v="924"/>
    <s v="Lake 18m South"/>
    <s v="Onondaga Lake"/>
    <s v="Lake Biweekly"/>
    <s v="Grab"/>
    <x v="6"/>
    <d v="2011-05-03T00:00:00"/>
    <d v="2011-05-03T10:15:00"/>
    <n v="2011"/>
    <n v="7.38"/>
    <n v="7.8"/>
    <n v="0.17299999999999999"/>
    <n v="2"/>
    <n v="1"/>
  </r>
  <r>
    <n v="2011007401"/>
    <s v="SOUTH"/>
    <n v="918"/>
    <s v="Lake 0m South"/>
    <s v="Onondaga Lake"/>
    <s v="Lake Biweekly"/>
    <s v="Grab"/>
    <x v="0"/>
    <d v="2011-05-17T00:00:00"/>
    <d v="2011-05-17T08:45:00"/>
    <n v="2011"/>
    <n v="15.26"/>
    <n v="8.0399999999999991"/>
    <n v="6.4199999999999993E-2"/>
    <n v="1.1919999999999999"/>
    <n v="1"/>
  </r>
  <r>
    <n v="2011007402"/>
    <s v="SOUTH"/>
    <n v="919"/>
    <s v="Lake 3m South"/>
    <s v="Onondaga Lake"/>
    <s v="Lake Biweekly"/>
    <s v="Grab"/>
    <x v="1"/>
    <d v="2011-05-17T00:00:00"/>
    <d v="2011-05-17T08:50:00"/>
    <n v="2011"/>
    <n v="15.23"/>
    <n v="8"/>
    <n v="7.6999999999999999E-2"/>
    <n v="1.3"/>
    <n v="1"/>
  </r>
  <r>
    <n v="2011007403"/>
    <s v="SOUTH"/>
    <n v="920"/>
    <s v="Lake 6m South"/>
    <s v="Onondaga Lake"/>
    <s v="Lake Biweekly"/>
    <s v="Grab"/>
    <x v="2"/>
    <d v="2011-05-17T00:00:00"/>
    <d v="2011-05-17T08:55:00"/>
    <n v="2011"/>
    <n v="13.18"/>
    <n v="7.72"/>
    <n v="0.122"/>
    <n v="2.0720000000000001"/>
    <n v="1"/>
  </r>
  <r>
    <n v="2011007404"/>
    <s v="SOUTH"/>
    <n v="921"/>
    <s v="Lake 9m South"/>
    <s v="Onondaga Lake"/>
    <s v="Lake Biweekly"/>
    <s v="Grab"/>
    <x v="3"/>
    <d v="2011-05-17T00:00:00"/>
    <d v="2011-05-17T09:05:00"/>
    <n v="2011"/>
    <n v="10.45"/>
    <n v="7.76"/>
    <n v="0.13400000000000001"/>
    <n v="2.1"/>
    <n v="1"/>
  </r>
  <r>
    <n v="2011007405"/>
    <s v="SOUTH"/>
    <n v="922"/>
    <s v="Lake 12m South"/>
    <s v="Onondaga Lake"/>
    <s v="Lake Biweekly"/>
    <s v="Grab"/>
    <x v="4"/>
    <d v="2011-05-17T00:00:00"/>
    <d v="2011-05-17T09:10:00"/>
    <n v="2011"/>
    <n v="9.69"/>
    <n v="7.74"/>
    <n v="0.17199999999999999"/>
    <n v="2.1"/>
    <n v="1"/>
  </r>
  <r>
    <n v="2011007406"/>
    <s v="SOUTH"/>
    <n v="923"/>
    <s v="Lake 15m South"/>
    <s v="Onondaga Lake"/>
    <s v="Lake Biweekly"/>
    <s v="Grab"/>
    <x v="5"/>
    <d v="2011-05-17T00:00:00"/>
    <d v="2011-05-17T09:15:00"/>
    <n v="2011"/>
    <n v="8.76"/>
    <n v="7.72"/>
    <n v="0.223"/>
    <n v="2.1426600000000002"/>
    <n v="1"/>
  </r>
  <r>
    <n v="2011007407"/>
    <s v="SOUTH"/>
    <n v="924"/>
    <s v="Lake 18m South"/>
    <s v="Onondaga Lake"/>
    <s v="Lake Biweekly"/>
    <s v="Grab"/>
    <x v="6"/>
    <d v="2011-05-17T00:00:00"/>
    <d v="2011-05-17T09:20:00"/>
    <n v="2011"/>
    <n v="8.1999999999999993"/>
    <n v="7.69"/>
    <n v="0.255"/>
    <n v="2.1653199999999999"/>
    <n v="1"/>
  </r>
  <r>
    <n v="2011008193"/>
    <s v="SOUTH"/>
    <n v="918"/>
    <s v="Lake 0m South"/>
    <s v="Onondaga Lake"/>
    <s v="Lake Biweekly"/>
    <s v="Grab"/>
    <x v="0"/>
    <d v="2011-06-01T00:00:00"/>
    <d v="2011-06-01T10:05:00"/>
    <n v="2011"/>
    <n v="24.09"/>
    <n v="7.9"/>
    <n v="3.2599999999999997E-2"/>
    <n v="1.2023999999999999"/>
    <n v="1"/>
  </r>
  <r>
    <n v="2011008194"/>
    <s v="SOUTH"/>
    <n v="919"/>
    <s v="Lake 3m South"/>
    <s v="Onondaga Lake"/>
    <s v="Lake Biweekly"/>
    <s v="Grab"/>
    <x v="1"/>
    <d v="2011-06-01T00:00:00"/>
    <d v="2011-06-01T10:10:00"/>
    <n v="2011"/>
    <n v="20.67"/>
    <n v="7.96"/>
    <n v="0.03"/>
    <n v="1.3408"/>
    <n v="1"/>
  </r>
  <r>
    <n v="2011008195"/>
    <s v="SOUTH"/>
    <n v="920"/>
    <s v="Lake 6m South"/>
    <s v="Onondaga Lake"/>
    <s v="Lake Biweekly"/>
    <s v="Grab"/>
    <x v="2"/>
    <d v="2011-06-01T00:00:00"/>
    <d v="2011-06-01T10:15:00"/>
    <n v="2011"/>
    <n v="17.32"/>
    <n v="7.85"/>
    <n v="2.9899999999999999E-2"/>
    <n v="1.696"/>
    <n v="1"/>
  </r>
  <r>
    <n v="2011008196"/>
    <s v="SOUTH"/>
    <n v="921"/>
    <s v="Lake 9m South"/>
    <s v="Onondaga Lake"/>
    <s v="Lake Biweekly"/>
    <s v="Grab"/>
    <x v="3"/>
    <d v="2011-06-01T00:00:00"/>
    <d v="2011-06-01T10:25:00"/>
    <n v="2011"/>
    <n v="11.45"/>
    <n v="7.54"/>
    <n v="0.13200000000000001"/>
    <n v="2.1760000000000002"/>
    <n v="1"/>
  </r>
  <r>
    <n v="2011008197"/>
    <s v="SOUTH"/>
    <n v="922"/>
    <s v="Lake 12m South"/>
    <s v="Onondaga Lake"/>
    <s v="Lake Biweekly"/>
    <s v="Grab"/>
    <x v="4"/>
    <d v="2011-06-01T00:00:00"/>
    <d v="2011-06-01T10:30:00"/>
    <n v="2011"/>
    <n v="9.67"/>
    <n v="7.45"/>
    <n v="0.193"/>
    <n v="2.2000000000000002"/>
    <n v="1"/>
  </r>
  <r>
    <n v="2011008198"/>
    <s v="SOUTH"/>
    <n v="923"/>
    <s v="Lake 15m South"/>
    <s v="Onondaga Lake"/>
    <s v="Lake Biweekly"/>
    <s v="Grab"/>
    <x v="5"/>
    <d v="2011-06-01T00:00:00"/>
    <d v="2011-06-01T10:35:00"/>
    <n v="2011"/>
    <n v="8.76"/>
    <n v="7.36"/>
    <n v="0.26100000000000001"/>
    <n v="2.2332999999999998"/>
    <n v="1"/>
  </r>
  <r>
    <n v="2011008199"/>
    <s v="SOUTH"/>
    <n v="924"/>
    <s v="Lake 18m South"/>
    <s v="Onondaga Lake"/>
    <s v="Lake Biweekly"/>
    <s v="Grab"/>
    <x v="6"/>
    <d v="2011-06-01T00:00:00"/>
    <d v="2011-06-01T10:40:00"/>
    <n v="2011"/>
    <n v="8.4"/>
    <n v="7.31"/>
    <n v="0.32800000000000001"/>
    <n v="2.2665999999999999"/>
    <n v="1"/>
  </r>
  <r>
    <n v="2011008567"/>
    <s v="SOUTH"/>
    <n v="918"/>
    <s v="Lake 0m South"/>
    <s v="Onondaga Lake"/>
    <s v="Lake Biweekly"/>
    <s v="Grab"/>
    <x v="0"/>
    <d v="2011-06-07T00:00:00"/>
    <d v="2011-06-07T09:00:00"/>
    <n v="2011"/>
    <n v="21.31"/>
    <n v="8.1300000000000008"/>
    <n v="3.6200000000000003E-2"/>
    <n v="0.92"/>
    <n v="1"/>
  </r>
  <r>
    <n v="2011008568"/>
    <s v="SOUTH"/>
    <n v="919"/>
    <s v="Lake 3m South"/>
    <s v="Onondaga Lake"/>
    <s v="Lake Biweekly"/>
    <s v="Grab"/>
    <x v="1"/>
    <d v="2011-06-07T00:00:00"/>
    <d v="2011-06-07T09:05:00"/>
    <n v="2011"/>
    <n v="19.579999999999998"/>
    <n v="8.09"/>
    <n v="4.2000000000000003E-2"/>
    <n v="1.0840000000000001"/>
    <n v="1"/>
  </r>
  <r>
    <n v="2011008569"/>
    <s v="SOUTH"/>
    <n v="920"/>
    <s v="Lake 6m South"/>
    <s v="Onondaga Lake"/>
    <s v="Lake Biweekly"/>
    <s v="Grab"/>
    <x v="2"/>
    <d v="2011-06-07T00:00:00"/>
    <d v="2011-06-07T09:10:00"/>
    <n v="2011"/>
    <n v="16.32"/>
    <n v="7.71"/>
    <n v="9.8799999999999999E-2"/>
    <n v="2.02"/>
    <n v="1"/>
  </r>
  <r>
    <n v="2011008570"/>
    <s v="SOUTH"/>
    <n v="921"/>
    <s v="Lake 9m South"/>
    <s v="Onondaga Lake"/>
    <s v="Lake Biweekly"/>
    <s v="Grab"/>
    <x v="3"/>
    <d v="2011-06-07T00:00:00"/>
    <d v="2011-06-07T09:20:00"/>
    <n v="2011"/>
    <n v="13.9"/>
    <n v="7.59"/>
    <n v="0.14499999999999999"/>
    <n v="2.1280000000000001"/>
    <n v="1"/>
  </r>
  <r>
    <n v="2011008571"/>
    <s v="SOUTH"/>
    <n v="922"/>
    <s v="Lake 12m South"/>
    <s v="Onondaga Lake"/>
    <s v="Lake Biweekly"/>
    <s v="Grab"/>
    <x v="4"/>
    <d v="2011-06-07T00:00:00"/>
    <d v="2011-06-07T09:25:00"/>
    <n v="2011"/>
    <n v="10.67"/>
    <n v="7.47"/>
    <n v="0.21299999999999999"/>
    <n v="2.2000000000000002"/>
    <n v="1"/>
  </r>
  <r>
    <n v="2011008572"/>
    <s v="SOUTH"/>
    <n v="923"/>
    <s v="Lake 15m South"/>
    <s v="Onondaga Lake"/>
    <s v="Lake Biweekly"/>
    <s v="Grab"/>
    <x v="5"/>
    <d v="2011-06-07T00:00:00"/>
    <d v="2011-06-07T09:30:00"/>
    <n v="2011"/>
    <n v="9.58"/>
    <n v="7.42"/>
    <n v="0.27300000000000002"/>
    <n v="2.2000000000000002"/>
    <n v="1"/>
  </r>
  <r>
    <n v="2011008573"/>
    <s v="SOUTH"/>
    <n v="924"/>
    <s v="Lake 18m South"/>
    <s v="Onondaga Lake"/>
    <s v="Lake Biweekly"/>
    <s v="Grab"/>
    <x v="6"/>
    <d v="2011-06-07T00:00:00"/>
    <d v="2011-06-07T09:35:00"/>
    <n v="2011"/>
    <n v="8.89"/>
    <n v="7.4"/>
    <n v="0.223"/>
    <n v="2.2332999999999998"/>
    <n v="1"/>
  </r>
  <r>
    <n v="2011009225"/>
    <s v="SOUTH"/>
    <n v="918"/>
    <s v="Lake 0m South"/>
    <s v="Onondaga Lake"/>
    <s v="Lake Quarterly"/>
    <s v="Grab"/>
    <x v="0"/>
    <d v="2011-06-21T00:00:00"/>
    <d v="2011-06-21T08:40:00"/>
    <n v="2011"/>
    <n v="23.86"/>
    <n v="7.94"/>
    <n v="1.6E-2"/>
    <n v="1.1032"/>
    <n v="1"/>
  </r>
  <r>
    <n v="2011009226"/>
    <s v="SOUTH"/>
    <n v="919"/>
    <s v="Lake 3m South"/>
    <s v="Onondaga Lake"/>
    <s v="Lake Quarterly"/>
    <s v="Grab"/>
    <x v="1"/>
    <d v="2011-06-21T00:00:00"/>
    <d v="2011-06-21T08:45:00"/>
    <n v="2011"/>
    <n v="22.43"/>
    <n v="8.0299999999999994"/>
    <n v="2.4E-2"/>
    <n v="1.056"/>
    <n v="1"/>
  </r>
  <r>
    <n v="2011009227"/>
    <s v="SOUTH"/>
    <n v="920"/>
    <s v="Lake 6m South"/>
    <s v="Onondaga Lake"/>
    <s v="Lake Quarterly"/>
    <s v="Grab"/>
    <x v="2"/>
    <d v="2011-06-21T00:00:00"/>
    <d v="2011-06-21T08:50:00"/>
    <n v="2011"/>
    <n v="18.739999999999998"/>
    <n v="7.72"/>
    <n v="8.8499999999999995E-2"/>
    <n v="1.96"/>
    <n v="1"/>
  </r>
  <r>
    <n v="2011009228"/>
    <s v="SOUTH"/>
    <n v="921"/>
    <s v="Lake 9m South"/>
    <s v="Onondaga Lake"/>
    <s v="Lake Quarterly"/>
    <s v="Grab"/>
    <x v="3"/>
    <d v="2011-06-21T00:00:00"/>
    <d v="2011-06-21T09:00:00"/>
    <n v="2011"/>
    <n v="13.85"/>
    <n v="7.51"/>
    <n v="0.17"/>
    <n v="2.2000000000000002"/>
    <n v="1"/>
  </r>
  <r>
    <n v="2011009229"/>
    <s v="SOUTH"/>
    <n v="922"/>
    <s v="Lake 12m South"/>
    <s v="Onondaga Lake"/>
    <s v="Lake Quarterly"/>
    <s v="Grab"/>
    <x v="4"/>
    <d v="2011-06-21T00:00:00"/>
    <d v="2011-06-21T09:05:00"/>
    <n v="2011"/>
    <n v="10.99"/>
    <n v="7.41"/>
    <n v="0.23"/>
    <n v="2.2000000000000002"/>
    <n v="1"/>
  </r>
  <r>
    <n v="2011009230"/>
    <s v="SOUTH"/>
    <n v="923"/>
    <s v="Lake 15m South"/>
    <s v="Onondaga Lake"/>
    <s v="Lake Quarterly"/>
    <s v="Grab"/>
    <x v="5"/>
    <d v="2011-06-21T00:00:00"/>
    <d v="2011-06-21T09:10:00"/>
    <n v="2011"/>
    <n v="9.6300000000000008"/>
    <n v="7.33"/>
    <n v="0.223"/>
    <n v="2.2000000000000002"/>
    <n v="1"/>
  </r>
  <r>
    <n v="2011009231"/>
    <s v="SOUTH"/>
    <n v="924"/>
    <s v="Lake 18m South"/>
    <s v="Onondaga Lake"/>
    <s v="Lake Quarterly"/>
    <s v="Grab"/>
    <x v="6"/>
    <d v="2011-06-21T00:00:00"/>
    <d v="2011-06-21T09:15:00"/>
    <n v="2011"/>
    <n v="9.08"/>
    <n v="7.29"/>
    <n v="0.42"/>
    <n v="2.2332999999999998"/>
    <n v="1"/>
  </r>
  <r>
    <n v="2011010602"/>
    <s v="SOUTH"/>
    <n v="918"/>
    <s v="Lake 0m South"/>
    <s v="Onondaga Lake"/>
    <s v="Lake Biweekly"/>
    <s v="Grab"/>
    <x v="0"/>
    <d v="2011-07-12T00:00:00"/>
    <d v="2011-07-12T08:40:00"/>
    <n v="2011"/>
    <n v="25.4"/>
    <n v="8.02"/>
    <n v="4.3900000000000002E-2"/>
    <n v="0.93"/>
    <n v="1"/>
  </r>
  <r>
    <n v="2011010603"/>
    <s v="SOUTH"/>
    <n v="919"/>
    <s v="Lake 3m South"/>
    <s v="Onondaga Lake"/>
    <s v="Lake Biweekly"/>
    <s v="Grab"/>
    <x v="1"/>
    <d v="2011-07-12T00:00:00"/>
    <d v="2011-07-12T08:45:00"/>
    <n v="2011"/>
    <n v="25.39"/>
    <n v="8.1300000000000008"/>
    <n v="5.6000000000000001E-2"/>
    <n v="0.69600000000000006"/>
    <n v="1"/>
  </r>
  <r>
    <n v="2011010604"/>
    <s v="SOUTH"/>
    <n v="920"/>
    <s v="Lake 6m South"/>
    <s v="Onondaga Lake"/>
    <s v="Lake Biweekly"/>
    <s v="Grab"/>
    <x v="2"/>
    <d v="2011-07-12T00:00:00"/>
    <d v="2011-07-12T08:50:00"/>
    <n v="2011"/>
    <n v="20.86"/>
    <n v="7.77"/>
    <n v="0.186"/>
    <n v="1.8"/>
    <n v="1"/>
  </r>
  <r>
    <n v="2011010605"/>
    <s v="SOUTH"/>
    <n v="921"/>
    <s v="Lake 9m South"/>
    <s v="Onondaga Lake"/>
    <s v="Lake Biweekly"/>
    <s v="Grab"/>
    <x v="3"/>
    <d v="2011-07-12T00:00:00"/>
    <d v="2011-07-12T09:00:00"/>
    <n v="2011"/>
    <n v="14.89"/>
    <n v="7.61"/>
    <n v="0.14399999999999999"/>
    <n v="2.12"/>
    <n v="1"/>
  </r>
  <r>
    <n v="2011010606"/>
    <s v="SOUTH"/>
    <n v="922"/>
    <s v="Lake 12m South"/>
    <s v="Onondaga Lake"/>
    <s v="Lake Biweekly"/>
    <s v="Grab"/>
    <x v="4"/>
    <d v="2011-07-12T00:00:00"/>
    <d v="2011-07-12T09:05:00"/>
    <n v="2011"/>
    <n v="11.16"/>
    <n v="7.53"/>
    <n v="0.20699999999999999"/>
    <n v="2.1760000000000002"/>
    <n v="1"/>
  </r>
  <r>
    <n v="2011010607"/>
    <s v="SOUTH"/>
    <n v="923"/>
    <s v="Lake 15m South"/>
    <s v="Onondaga Lake"/>
    <s v="Lake Biweekly"/>
    <s v="Grab"/>
    <x v="5"/>
    <d v="2011-07-12T00:00:00"/>
    <d v="2011-07-12T09:10:00"/>
    <n v="2011"/>
    <n v="9.9700000000000006"/>
    <n v="7.49"/>
    <n v="0.41899999999999998"/>
    <n v="2.2000000000000002"/>
    <n v="1"/>
  </r>
  <r>
    <n v="2011010608"/>
    <s v="SOUTH"/>
    <n v="924"/>
    <s v="Lake 18m South"/>
    <s v="Onondaga Lake"/>
    <s v="Lake Biweekly"/>
    <s v="Grab"/>
    <x v="6"/>
    <d v="2011-07-12T00:00:00"/>
    <d v="2011-07-12T09:15:00"/>
    <n v="2011"/>
    <n v="9.34"/>
    <n v="7.45"/>
    <n v="0.749"/>
    <n v="2.2332999999999998"/>
    <n v="1"/>
  </r>
  <r>
    <n v="2011011507"/>
    <s v="SOUTH"/>
    <n v="918"/>
    <s v="Lake 0m South"/>
    <s v="Onondaga Lake"/>
    <s v="Lake Biweekly"/>
    <s v="Grab"/>
    <x v="0"/>
    <d v="2011-07-26T00:00:00"/>
    <d v="2011-07-26T09:00:00"/>
    <n v="2011"/>
    <n v="27.02"/>
    <n v="8.07"/>
    <n v="4.3099999999999999E-2"/>
    <n v="0.85199999999999998"/>
    <n v="1"/>
  </r>
  <r>
    <n v="2011011508"/>
    <s v="SOUTH"/>
    <n v="919"/>
    <s v="Lake 3m South"/>
    <s v="Onondaga Lake"/>
    <s v="Lake Biweekly"/>
    <s v="Grab"/>
    <x v="1"/>
    <d v="2011-07-26T00:00:00"/>
    <d v="2011-07-26T09:05:00"/>
    <n v="2011"/>
    <n v="27.03"/>
    <n v="8.09"/>
    <n v="5.5E-2"/>
    <n v="0.77400000000000002"/>
    <n v="1"/>
  </r>
  <r>
    <n v="2011011509"/>
    <s v="SOUTH"/>
    <n v="920"/>
    <s v="Lake 6m South"/>
    <s v="Onondaga Lake"/>
    <s v="Lake Biweekly"/>
    <s v="Grab"/>
    <x v="2"/>
    <d v="2011-07-26T00:00:00"/>
    <d v="2011-07-26T09:10:00"/>
    <n v="2011"/>
    <n v="23.21"/>
    <n v="7.4"/>
    <n v="0.126"/>
    <n v="1.74"/>
    <n v="1"/>
  </r>
  <r>
    <n v="2011011510"/>
    <s v="SOUTH"/>
    <n v="921"/>
    <s v="Lake 9m South"/>
    <s v="Onondaga Lake"/>
    <s v="Lake Biweekly"/>
    <s v="Grab"/>
    <x v="3"/>
    <d v="2011-07-26T00:00:00"/>
    <d v="2011-07-26T09:20:00"/>
    <n v="2011"/>
    <n v="13.86"/>
    <n v="7.3"/>
    <n v="0.154"/>
    <n v="2.2000000000000002"/>
    <n v="1"/>
  </r>
  <r>
    <n v="2011011511"/>
    <s v="SOUTH"/>
    <n v="922"/>
    <s v="Lake 12m South"/>
    <s v="Onondaga Lake"/>
    <s v="Lake Biweekly"/>
    <s v="Grab"/>
    <x v="4"/>
    <d v="2011-07-26T00:00:00"/>
    <d v="2011-07-26T09:25:00"/>
    <n v="2011"/>
    <n v="11.48"/>
    <n v="7.28"/>
    <n v="0.28899999999999998"/>
    <n v="2.2000000000000002"/>
    <n v="1"/>
  </r>
  <r>
    <n v="2011011512"/>
    <s v="SOUTH"/>
    <n v="923"/>
    <s v="Lake 15m South"/>
    <s v="Onondaga Lake"/>
    <s v="Lake Biweekly"/>
    <s v="Grab"/>
    <x v="5"/>
    <d v="2011-07-26T00:00:00"/>
    <d v="2011-07-26T09:30:00"/>
    <n v="2011"/>
    <n v="10.49"/>
    <n v="7.27"/>
    <n v="0.439"/>
    <n v="2.2000000000000002"/>
    <n v="1"/>
  </r>
  <r>
    <n v="2011011513"/>
    <s v="SOUTH"/>
    <n v="924"/>
    <s v="Lake 18m South"/>
    <s v="Onondaga Lake"/>
    <s v="Lake Biweekly"/>
    <s v="Grab"/>
    <x v="6"/>
    <d v="2011-07-26T00:00:00"/>
    <d v="2011-07-26T09:35:00"/>
    <n v="2011"/>
    <n v="9.66"/>
    <n v="7.26"/>
    <n v="0.75900000000000001"/>
    <n v="2.2000000000000002"/>
    <n v="1"/>
  </r>
  <r>
    <n v="2011012638"/>
    <s v="SOUTH"/>
    <n v="918"/>
    <s v="Lake 0m South"/>
    <s v="Onondaga Lake"/>
    <s v="Lake Biweekly"/>
    <s v="Grab"/>
    <x v="0"/>
    <d v="2011-08-09T00:00:00"/>
    <d v="2011-08-09T08:40:00"/>
    <n v="2011"/>
    <n v="25.67"/>
    <n v="8.2899999999999991"/>
    <n v="4.0800000000000003E-2"/>
    <n v="0.498"/>
    <n v="1"/>
  </r>
  <r>
    <n v="2011012639"/>
    <s v="SOUTH"/>
    <n v="919"/>
    <s v="Lake 3m South"/>
    <s v="Onondaga Lake"/>
    <s v="Lake Biweekly"/>
    <s v="Grab"/>
    <x v="1"/>
    <d v="2011-08-09T00:00:00"/>
    <d v="2011-08-09T08:45:00"/>
    <n v="2011"/>
    <n v="25.67"/>
    <n v="8.27"/>
    <n v="4.5999999999999999E-2"/>
    <n v="0.54"/>
    <n v="1"/>
  </r>
  <r>
    <n v="2011012640"/>
    <s v="SOUTH"/>
    <n v="920"/>
    <s v="Lake 6m South"/>
    <s v="Onondaga Lake"/>
    <s v="Lake Biweekly"/>
    <s v="Grab"/>
    <x v="2"/>
    <d v="2011-08-09T00:00:00"/>
    <d v="2011-08-09T08:50:00"/>
    <n v="2011"/>
    <n v="24.73"/>
    <n v="8"/>
    <n v="8.2299999999999998E-2"/>
    <n v="0.93"/>
    <n v="1"/>
  </r>
  <r>
    <n v="2011012641"/>
    <s v="SOUTH"/>
    <n v="921"/>
    <s v="Lake 9m South"/>
    <s v="Onondaga Lake"/>
    <s v="Lake Biweekly"/>
    <s v="Grab"/>
    <x v="3"/>
    <d v="2011-08-09T00:00:00"/>
    <d v="2011-08-09T09:00:00"/>
    <n v="2011"/>
    <n v="16.68"/>
    <n v="7.52"/>
    <n v="0.222"/>
    <n v="2.16"/>
    <n v="1"/>
  </r>
  <r>
    <n v="2011012642"/>
    <s v="SOUTH"/>
    <n v="922"/>
    <s v="Lake 12m South"/>
    <s v="Onondaga Lake"/>
    <s v="Lake Biweekly"/>
    <s v="Grab"/>
    <x v="4"/>
    <d v="2011-08-09T00:00:00"/>
    <d v="2011-08-09T09:05:00"/>
    <n v="2011"/>
    <n v="12.1"/>
    <n v="7.37"/>
    <n v="0.31900000000000001"/>
    <n v="2.2000000000000002"/>
    <n v="1"/>
  </r>
  <r>
    <n v="2011012643"/>
    <s v="SOUTH"/>
    <n v="923"/>
    <s v="Lake 15m South"/>
    <s v="Onondaga Lake"/>
    <s v="Lake Biweekly"/>
    <s v="Grab"/>
    <x v="5"/>
    <d v="2011-08-09T00:00:00"/>
    <d v="2011-08-09T09:10:00"/>
    <n v="2011"/>
    <n v="10.58"/>
    <n v="7.34"/>
    <n v="0.58599999999999997"/>
    <n v="2.2000000000000002"/>
    <n v="1"/>
  </r>
  <r>
    <n v="2011012644"/>
    <s v="SOUTH"/>
    <n v="924"/>
    <s v="Lake 18m South"/>
    <s v="Onondaga Lake"/>
    <s v="Lake Biweekly"/>
    <s v="Grab"/>
    <x v="6"/>
    <d v="2011-08-09T00:00:00"/>
    <d v="2011-08-09T09:15:00"/>
    <n v="2011"/>
    <n v="10.119999999999999"/>
    <n v="7.31"/>
    <n v="0.73599999999999999"/>
    <n v="2.2000000000000002"/>
    <n v="1"/>
  </r>
  <r>
    <n v="2011013583"/>
    <s v="SOUTH"/>
    <n v="918"/>
    <s v="Lake 0m South"/>
    <s v="Onondaga Lake"/>
    <s v="Lake Biweekly"/>
    <s v="Grab"/>
    <x v="0"/>
    <d v="2011-08-24T00:00:00"/>
    <d v="2011-08-24T10:35:00"/>
    <n v="2011"/>
    <n v="23.21"/>
    <n v="8.36"/>
    <n v="4.9200000000000001E-2"/>
    <n v="0.52800000000000002"/>
    <n v="1"/>
  </r>
  <r>
    <n v="2011013584"/>
    <s v="SOUTH"/>
    <n v="919"/>
    <s v="Lake 3m South"/>
    <s v="Onondaga Lake"/>
    <s v="Lake Biweekly"/>
    <s v="Grab"/>
    <x v="1"/>
    <d v="2011-08-24T00:00:00"/>
    <d v="2011-08-24T10:40:00"/>
    <n v="2011"/>
    <n v="23.21"/>
    <n v="8.33"/>
    <n v="5.2999999999999999E-2"/>
    <n v="0.52800000000000002"/>
    <n v="1"/>
  </r>
  <r>
    <n v="2011013585"/>
    <s v="SOUTH"/>
    <n v="920"/>
    <s v="Lake 6m South"/>
    <s v="Onondaga Lake"/>
    <s v="Lake Biweekly"/>
    <s v="Grab"/>
    <x v="2"/>
    <d v="2011-08-24T00:00:00"/>
    <d v="2011-08-24T10:45:00"/>
    <n v="2011"/>
    <n v="23.1"/>
    <n v="8.3000000000000007"/>
    <n v="6.0699999999999997E-2"/>
    <n v="0.57799999999999996"/>
    <n v="1"/>
  </r>
  <r>
    <n v="2011013586"/>
    <s v="SOUTH"/>
    <n v="921"/>
    <s v="Lake 9m South"/>
    <s v="Onondaga Lake"/>
    <s v="Lake Biweekly"/>
    <s v="Grab"/>
    <x v="3"/>
    <d v="2011-08-24T00:00:00"/>
    <d v="2011-08-24T10:55:00"/>
    <n v="2011"/>
    <n v="16.05"/>
    <n v="7.97"/>
    <n v="0.25900000000000001"/>
    <n v="1.4359999999999999"/>
    <n v="1"/>
  </r>
  <r>
    <n v="2011013587"/>
    <s v="SOUTH"/>
    <n v="922"/>
    <s v="Lake 12m South"/>
    <s v="Onondaga Lake"/>
    <s v="Lake Biweekly"/>
    <s v="Grab"/>
    <x v="4"/>
    <d v="2011-08-24T00:00:00"/>
    <d v="2011-08-24T11:00:00"/>
    <n v="2011"/>
    <n v="11.99"/>
    <n v="7.89"/>
    <n v="0.43099999999999999"/>
    <n v="1.6"/>
    <n v="1"/>
  </r>
  <r>
    <n v="2011013588"/>
    <s v="SOUTH"/>
    <n v="923"/>
    <s v="Lake 15m South"/>
    <s v="Onondaga Lake"/>
    <s v="Lake Biweekly"/>
    <s v="Grab"/>
    <x v="5"/>
    <d v="2011-08-24T00:00:00"/>
    <d v="2011-08-24T11:05:00"/>
    <n v="2011"/>
    <n v="10.71"/>
    <n v="7.83"/>
    <n v="0.67500000000000004"/>
    <n v="1.7649999999999999"/>
    <n v="1"/>
  </r>
  <r>
    <n v="2011013589"/>
    <s v="SOUTH"/>
    <n v="924"/>
    <s v="Lake 18m South"/>
    <s v="Onondaga Lake"/>
    <s v="Lake Biweekly"/>
    <s v="Grab"/>
    <x v="6"/>
    <d v="2011-08-24T00:00:00"/>
    <d v="2011-08-24T11:10:00"/>
    <n v="2011"/>
    <n v="9.85"/>
    <n v="7.77"/>
    <n v="1.19"/>
    <n v="2.1"/>
    <n v="1"/>
  </r>
  <r>
    <n v="2011014433"/>
    <s v="SOUTH"/>
    <n v="919"/>
    <s v="Lake 3m South"/>
    <s v="Onondaga Lake"/>
    <s v="Lake Biweekly"/>
    <s v="Grab"/>
    <x v="1"/>
    <d v="2011-09-13T00:00:00"/>
    <d v="2011-09-13T08:40:00"/>
    <n v="2011"/>
    <n v="21.33"/>
    <n v="7.92"/>
    <n v="6.9000000000000006E-2"/>
    <n v="1.4556"/>
    <n v="1"/>
  </r>
  <r>
    <n v="2011014434"/>
    <s v="SOUTH"/>
    <n v="920"/>
    <s v="Lake 6m South"/>
    <s v="Onondaga Lake"/>
    <s v="Lake Biweekly"/>
    <s v="Grab"/>
    <x v="2"/>
    <d v="2011-09-13T00:00:00"/>
    <d v="2011-09-13T08:45:00"/>
    <n v="2011"/>
    <n v="21.07"/>
    <n v="7.86"/>
    <n v="0.10299999999999999"/>
    <n v="1.5704"/>
    <n v="1"/>
  </r>
  <r>
    <n v="2011014435"/>
    <s v="SOUTH"/>
    <n v="921"/>
    <s v="Lake 9m South"/>
    <s v="Onondaga Lake"/>
    <s v="Lake Biweekly"/>
    <s v="Grab"/>
    <x v="3"/>
    <d v="2011-09-13T00:00:00"/>
    <d v="2011-09-13T08:55:00"/>
    <n v="2011"/>
    <n v="19.05"/>
    <n v="7.61"/>
    <n v="0.23899999999999999"/>
    <n v="2.04"/>
    <n v="1"/>
  </r>
  <r>
    <n v="2011014436"/>
    <s v="SOUTH"/>
    <n v="922"/>
    <s v="Lake 12m South"/>
    <s v="Onondaga Lake"/>
    <s v="Lake Biweekly"/>
    <s v="Grab"/>
    <x v="4"/>
    <d v="2011-09-13T00:00:00"/>
    <d v="2011-09-13T09:00:00"/>
    <n v="2011"/>
    <n v="12.56"/>
    <n v="7.43"/>
    <n v="0.45"/>
    <n v="2.2000000000000002"/>
    <n v="1"/>
  </r>
  <r>
    <n v="2011014437"/>
    <s v="SOUTH"/>
    <n v="923"/>
    <s v="Lake 15m South"/>
    <s v="Onondaga Lake"/>
    <s v="Lake Biweekly"/>
    <s v="Grab"/>
    <x v="5"/>
    <d v="2011-09-13T00:00:00"/>
    <d v="2011-09-13T09:05:00"/>
    <n v="2011"/>
    <n v="11.04"/>
    <n v="7.38"/>
    <n v="0.79700000000000004"/>
    <n v="2.2000000000000002"/>
    <n v="1"/>
  </r>
  <r>
    <n v="2011014438"/>
    <s v="SOUTH"/>
    <n v="924"/>
    <s v="Lake 18m South"/>
    <s v="Onondaga Lake"/>
    <s v="Lake Biweekly"/>
    <s v="Grab"/>
    <x v="6"/>
    <d v="2011-09-13T00:00:00"/>
    <d v="2011-09-13T09:10:00"/>
    <n v="2011"/>
    <n v="10.33"/>
    <n v="7.35"/>
    <n v="1.26"/>
    <n v="2.2000000000000002"/>
    <n v="1"/>
  </r>
  <r>
    <n v="2011014840"/>
    <s v="SOUTH"/>
    <n v="918"/>
    <s v="Lake 0m South"/>
    <s v="Onondaga Lake"/>
    <s v="Lake Biweekly"/>
    <s v="Grab"/>
    <x v="0"/>
    <d v="2011-09-13T00:00:00"/>
    <d v="2011-09-13T08:35:00"/>
    <n v="2011"/>
    <n v="21.42"/>
    <n v="7.92"/>
    <n v="5.4199999999999998E-2"/>
    <n v="1.4556"/>
    <n v="1"/>
  </r>
  <r>
    <n v="2011015114"/>
    <s v="SOUTH"/>
    <n v="918"/>
    <s v="Lake 0m South"/>
    <s v="Onondaga Lake"/>
    <s v="Lake Quarterly"/>
    <s v="Grab"/>
    <x v="0"/>
    <d v="2011-09-20T00:00:00"/>
    <d v="2011-09-20T08:55:00"/>
    <n v="2011"/>
    <n v="18.989999999999998"/>
    <n v="7.93"/>
    <n v="2.8299999999999999E-2"/>
    <n v="1.4239999999999999"/>
    <n v="1"/>
  </r>
  <r>
    <n v="2011015115"/>
    <s v="SOUTH"/>
    <n v="919"/>
    <s v="Lake 3m South"/>
    <s v="Onondaga Lake"/>
    <s v="Lake Quarterly"/>
    <s v="Grab"/>
    <x v="1"/>
    <d v="2011-09-20T00:00:00"/>
    <d v="2011-09-20T09:00:00"/>
    <n v="2011"/>
    <n v="19.010000000000002"/>
    <n v="7.89"/>
    <n v="7.2999999999999995E-2"/>
    <n v="1.548"/>
    <n v="1"/>
  </r>
  <r>
    <n v="2011015116"/>
    <s v="SOUTH"/>
    <n v="920"/>
    <s v="Lake 6m South"/>
    <s v="Onondaga Lake"/>
    <s v="Lake Quarterly"/>
    <s v="Grab"/>
    <x v="2"/>
    <d v="2011-09-20T00:00:00"/>
    <d v="2011-09-20T09:05:00"/>
    <n v="2011"/>
    <n v="18.93"/>
    <n v="7.85"/>
    <n v="8.6400000000000005E-2"/>
    <n v="1.6719999999999999"/>
    <n v="1"/>
  </r>
  <r>
    <n v="2011015117"/>
    <s v="SOUTH"/>
    <n v="921"/>
    <s v="Lake 9m South"/>
    <s v="Onondaga Lake"/>
    <s v="Lake Quarterly"/>
    <s v="Grab"/>
    <x v="3"/>
    <d v="2011-09-20T00:00:00"/>
    <d v="2011-09-20T09:15:00"/>
    <n v="2011"/>
    <n v="17.2"/>
    <n v="7.42"/>
    <n v="0.30299999999999999"/>
    <n v="2.16"/>
    <n v="1"/>
  </r>
  <r>
    <n v="2011015118"/>
    <s v="SOUTH"/>
    <n v="922"/>
    <s v="Lake 12m South"/>
    <s v="Onondaga Lake"/>
    <s v="Lake Quarterly"/>
    <s v="Grab"/>
    <x v="4"/>
    <d v="2011-09-20T00:00:00"/>
    <d v="2011-09-20T09:20:00"/>
    <n v="2011"/>
    <n v="11.59"/>
    <n v="7.29"/>
    <n v="0.64700000000000002"/>
    <n v="2.2000000000000002"/>
    <n v="1"/>
  </r>
  <r>
    <n v="2011015121"/>
    <s v="SOUTH"/>
    <n v="923"/>
    <s v="Lake 15m South"/>
    <s v="Onondaga Lake"/>
    <s v="Lake Quarterly"/>
    <s v="Grab"/>
    <x v="5"/>
    <d v="2011-09-20T00:00:00"/>
    <d v="2011-09-20T09:25:00"/>
    <n v="2011"/>
    <n v="10.77"/>
    <n v="7.24"/>
    <n v="1.02"/>
    <n v="2.2000000000000002"/>
    <n v="1"/>
  </r>
  <r>
    <n v="2011015122"/>
    <s v="SOUTH"/>
    <n v="924"/>
    <s v="Lake 18m South"/>
    <s v="Onondaga Lake"/>
    <s v="Lake Quarterly"/>
    <s v="Grab"/>
    <x v="6"/>
    <d v="2011-09-20T00:00:00"/>
    <d v="2011-09-20T09:30:00"/>
    <n v="2011"/>
    <n v="9.9499999999999993"/>
    <n v="7.18"/>
    <n v="1.98"/>
    <n v="2.2000000000000002"/>
    <n v="1"/>
  </r>
  <r>
    <n v="2011015821"/>
    <s v="SOUTH"/>
    <n v="918"/>
    <s v="Lake 0m South"/>
    <s v="Onondaga Lake"/>
    <s v="Lake Biweekly"/>
    <s v="Grab"/>
    <x v="0"/>
    <d v="2011-10-04T00:00:00"/>
    <d v="2011-10-04T09:45:00"/>
    <n v="2011"/>
    <n v="17.62"/>
    <n v="7.94"/>
    <n v="9.1200000000000003E-2"/>
    <n v="1.4279999999999999"/>
    <n v="1"/>
  </r>
  <r>
    <n v="2011015822"/>
    <s v="SOUTH"/>
    <n v="919"/>
    <s v="Lake 3m South"/>
    <s v="Onondaga Lake"/>
    <s v="Lake Biweekly"/>
    <s v="Grab"/>
    <x v="1"/>
    <d v="2011-10-04T00:00:00"/>
    <d v="2011-10-04T09:55:00"/>
    <n v="2011"/>
    <n v="17.62"/>
    <n v="7.94"/>
    <n v="0.10299999999999999"/>
    <n v="1.4279999999999999"/>
    <n v="1"/>
  </r>
  <r>
    <n v="2011015823"/>
    <s v="SOUTH"/>
    <n v="920"/>
    <s v="Lake 6m South"/>
    <s v="Onondaga Lake"/>
    <s v="Lake Biweekly"/>
    <s v="Grab"/>
    <x v="2"/>
    <d v="2011-10-04T00:00:00"/>
    <d v="2011-10-04T10:05:00"/>
    <n v="2011"/>
    <n v="17.61"/>
    <n v="7.94"/>
    <n v="0.111"/>
    <n v="1.4279999999999999"/>
    <n v="1"/>
  </r>
  <r>
    <n v="2011015824"/>
    <s v="SOUTH"/>
    <n v="921"/>
    <s v="Lake 9m South"/>
    <s v="Onondaga Lake"/>
    <s v="Lake Biweekly"/>
    <s v="Grab"/>
    <x v="3"/>
    <d v="2011-10-04T00:00:00"/>
    <d v="2011-10-04T10:20:00"/>
    <n v="2011"/>
    <n v="17.579999999999998"/>
    <n v="7.93"/>
    <n v="0.115"/>
    <n v="1.4279999999999999"/>
    <n v="1"/>
  </r>
  <r>
    <n v="2011015825"/>
    <s v="SOUTH"/>
    <n v="922"/>
    <s v="Lake 12m South"/>
    <s v="Onondaga Lake"/>
    <s v="Lake Biweekly"/>
    <s v="Grab"/>
    <x v="4"/>
    <d v="2011-10-04T00:00:00"/>
    <d v="2011-10-04T10:25:00"/>
    <n v="2011"/>
    <n v="13.51"/>
    <n v="7.48"/>
    <n v="0.65"/>
    <n v="2.2000000000000002"/>
    <n v="1"/>
  </r>
  <r>
    <n v="2011015826"/>
    <s v="SOUTH"/>
    <n v="923"/>
    <s v="Lake 15m South"/>
    <s v="Onondaga Lake"/>
    <s v="Lake Biweekly"/>
    <s v="Grab"/>
    <x v="5"/>
    <d v="2011-10-04T00:00:00"/>
    <d v="2011-10-04T10:30:00"/>
    <n v="2011"/>
    <n v="11.35"/>
    <n v="7.34"/>
    <n v="1.139"/>
    <n v="2.2000000000000002"/>
    <n v="1"/>
  </r>
  <r>
    <n v="2011015827"/>
    <s v="SOUTH"/>
    <n v="924"/>
    <s v="Lake 18m South"/>
    <s v="Onondaga Lake"/>
    <s v="Lake Biweekly"/>
    <s v="Grab"/>
    <x v="6"/>
    <d v="2011-10-04T00:00:00"/>
    <d v="2011-10-04T10:35:00"/>
    <n v="2011"/>
    <n v="10.66"/>
    <n v="7.32"/>
    <n v="1.37"/>
    <n v="2.2000000000000002"/>
    <n v="1"/>
  </r>
  <r>
    <n v="2011016709"/>
    <s v="SOUTH"/>
    <n v="918"/>
    <s v="Lake 0m South"/>
    <s v="Onondaga Lake"/>
    <s v="Lake Biweekly"/>
    <s v="Grab"/>
    <x v="0"/>
    <d v="2011-10-24T00:00:00"/>
    <d v="2011-10-24T10:10:00"/>
    <n v="2011"/>
    <n v="13.82"/>
    <n v="7.94"/>
    <n v="0.14000000000000001"/>
    <n v="1.44"/>
    <n v="1"/>
  </r>
  <r>
    <n v="2011016710"/>
    <s v="SOUTH"/>
    <n v="919"/>
    <s v="Lake 3m South"/>
    <s v="Onondaga Lake"/>
    <s v="Lake Biweekly"/>
    <s v="Grab"/>
    <x v="1"/>
    <d v="2011-10-24T00:00:00"/>
    <d v="2011-10-24T10:15:00"/>
    <n v="2011"/>
    <n v="13.82"/>
    <n v="7.98"/>
    <n v="0.13800000000000001"/>
    <n v="1.3"/>
    <n v="1"/>
  </r>
  <r>
    <n v="2011016711"/>
    <s v="SOUTH"/>
    <n v="920"/>
    <s v="Lake 6m South"/>
    <s v="Onondaga Lake"/>
    <s v="Lake Biweekly"/>
    <s v="Grab"/>
    <x v="2"/>
    <d v="2011-10-24T00:00:00"/>
    <d v="2011-10-24T10:20:00"/>
    <n v="2011"/>
    <n v="13.82"/>
    <n v="7.97"/>
    <n v="0.14099999999999999"/>
    <n v="1.44"/>
    <n v="1"/>
  </r>
  <r>
    <n v="2011016712"/>
    <s v="SOUTH"/>
    <n v="921"/>
    <s v="Lake 9m South"/>
    <s v="Onondaga Lake"/>
    <s v="Lake Biweekly"/>
    <s v="Grab"/>
    <x v="3"/>
    <d v="2011-10-24T00:00:00"/>
    <d v="2011-10-24T10:30:00"/>
    <n v="2011"/>
    <n v="13.81"/>
    <n v="7.94"/>
    <n v="0.14199999999999999"/>
    <n v="1.44"/>
    <n v="1"/>
  </r>
  <r>
    <n v="2011016713"/>
    <s v="SOUTH"/>
    <n v="922"/>
    <s v="Lake 12m South"/>
    <s v="Onondaga Lake"/>
    <s v="Lake Biweekly"/>
    <s v="Grab"/>
    <x v="4"/>
    <d v="2011-10-24T00:00:00"/>
    <d v="2011-10-24T10:35:00"/>
    <n v="2011"/>
    <n v="13.8"/>
    <n v="7.93"/>
    <n v="0.14699999999999999"/>
    <n v="1.44"/>
    <n v="1"/>
  </r>
  <r>
    <n v="2011016714"/>
    <s v="SOUTH"/>
    <n v="923"/>
    <s v="Lake 15m South"/>
    <s v="Onondaga Lake"/>
    <s v="Lake Biweekly"/>
    <s v="Grab"/>
    <x v="5"/>
    <d v="2011-10-24T00:00:00"/>
    <d v="2011-10-24T10:40:00"/>
    <n v="2011"/>
    <n v="11.6"/>
    <n v="7.52"/>
    <n v="0.88700000000000001"/>
    <n v="2.2000000000000002"/>
    <n v="1"/>
  </r>
  <r>
    <n v="2011016715"/>
    <s v="SOUTH"/>
    <n v="924"/>
    <s v="Lake 18m South"/>
    <s v="Onondaga Lake"/>
    <s v="Lake Biweekly"/>
    <s v="Grab"/>
    <x v="6"/>
    <d v="2011-10-24T00:00:00"/>
    <d v="2011-10-24T10:45:00"/>
    <n v="2011"/>
    <n v="11.25"/>
    <n v="7.46"/>
    <n v="1.05"/>
    <n v="2.2000000000000002"/>
    <n v="1"/>
  </r>
  <r>
    <n v="2011016843"/>
    <s v="SOUTH"/>
    <n v="918"/>
    <s v="Lake 0m South"/>
    <s v="Onondaga Lake"/>
    <s v="Lake Fall Turnover"/>
    <s v="Grab"/>
    <x v="0"/>
    <d v="2011-10-20T00:00:00"/>
    <d v="2011-10-20T10:25:00"/>
    <n v="2011"/>
    <n v="14.79"/>
    <n v="7.86"/>
    <m/>
    <m/>
    <m/>
  </r>
  <r>
    <n v="2011016844"/>
    <s v="SOUTH"/>
    <n v="920"/>
    <s v="Lake 6m South"/>
    <s v="Onondaga Lake"/>
    <s v="Lake Fall Turnover"/>
    <s v="Grab"/>
    <x v="2"/>
    <d v="2011-10-20T00:00:00"/>
    <d v="2011-10-20T10:30:00"/>
    <n v="2011"/>
    <n v="14.76"/>
    <n v="7.84"/>
    <m/>
    <m/>
    <m/>
  </r>
  <r>
    <n v="2011016846"/>
    <s v="SOUTH"/>
    <n v="922"/>
    <s v="Lake 12m South"/>
    <s v="Onondaga Lake"/>
    <s v="Lake Fall Turnover"/>
    <s v="Grab"/>
    <x v="4"/>
    <d v="2011-10-20T00:00:00"/>
    <d v="2011-10-20T10:40:00"/>
    <n v="2011"/>
    <n v="13.8"/>
    <n v="7.53"/>
    <m/>
    <m/>
    <m/>
  </r>
  <r>
    <n v="2011016847"/>
    <s v="SOUTH"/>
    <n v="924"/>
    <s v="Lake 18m South"/>
    <s v="Onondaga Lake"/>
    <s v="Lake Fall Turnover"/>
    <s v="Grab"/>
    <x v="6"/>
    <d v="2011-10-20T00:00:00"/>
    <d v="2011-10-20T10:45:00"/>
    <n v="2011"/>
    <n v="11.27"/>
    <n v="7.35"/>
    <m/>
    <m/>
    <m/>
  </r>
  <r>
    <n v="2011017425"/>
    <s v="SOUTH"/>
    <n v="918"/>
    <s v="Lake 0m South"/>
    <s v="Onondaga Lake"/>
    <s v="Lake Fall Turnover"/>
    <s v="Grab"/>
    <x v="0"/>
    <d v="2011-11-03T00:00:00"/>
    <d v="2011-11-03T09:45:00"/>
    <n v="2011"/>
    <n v="11.49"/>
    <n v="7.64"/>
    <m/>
    <m/>
    <m/>
  </r>
  <r>
    <n v="2011017426"/>
    <s v="SOUTH"/>
    <n v="920"/>
    <s v="Lake 6m South"/>
    <s v="Onondaga Lake"/>
    <s v="Lake Fall Turnover"/>
    <s v="Grab"/>
    <x v="2"/>
    <d v="2011-11-03T00:00:00"/>
    <d v="2011-11-03T09:50:00"/>
    <n v="2011"/>
    <n v="11.45"/>
    <n v="7.65"/>
    <m/>
    <m/>
    <m/>
  </r>
  <r>
    <n v="2011017428"/>
    <s v="SOUTH"/>
    <n v="922"/>
    <s v="Lake 12m South"/>
    <s v="Onondaga Lake"/>
    <s v="Lake Fall Turnover"/>
    <s v="Grab"/>
    <x v="4"/>
    <d v="2011-11-03T00:00:00"/>
    <d v="2011-11-03T10:00:00"/>
    <n v="2011"/>
    <n v="11.41"/>
    <n v="7.64"/>
    <m/>
    <m/>
    <m/>
  </r>
  <r>
    <n v="2011017429"/>
    <s v="SOUTH"/>
    <n v="924"/>
    <s v="Lake 18m South"/>
    <s v="Onondaga Lake"/>
    <s v="Lake Fall Turnover"/>
    <s v="Grab"/>
    <x v="6"/>
    <d v="2011-11-03T00:00:00"/>
    <d v="2011-11-03T10:05:00"/>
    <n v="2011"/>
    <n v="10.62"/>
    <n v="7.44"/>
    <m/>
    <m/>
    <m/>
  </r>
  <r>
    <n v="2011017532"/>
    <s v="SOUTH"/>
    <n v="918"/>
    <s v="Lake 0m South"/>
    <s v="Onondaga Lake"/>
    <s v="Lake Quarterly"/>
    <s v="Grab"/>
    <x v="0"/>
    <d v="2011-11-08T00:00:00"/>
    <d v="2011-11-08T09:30:00"/>
    <n v="2011"/>
    <n v="11.41"/>
    <n v="7.79"/>
    <n v="0.21299999999999999"/>
    <n v="1.92"/>
    <n v="1"/>
  </r>
  <r>
    <n v="2011017533"/>
    <s v="SOUTH"/>
    <n v="919"/>
    <s v="Lake 3m South"/>
    <s v="Onondaga Lake"/>
    <s v="Lake Quarterly"/>
    <s v="Grab"/>
    <x v="1"/>
    <d v="2011-11-08T00:00:00"/>
    <d v="2011-11-08T09:35:00"/>
    <n v="2011"/>
    <n v="11.14"/>
    <n v="7.77"/>
    <n v="0.247"/>
    <n v="2.08"/>
    <n v="1"/>
  </r>
  <r>
    <n v="2011017534"/>
    <s v="SOUTH"/>
    <n v="920"/>
    <s v="Lake 6m South"/>
    <s v="Onondaga Lake"/>
    <s v="Lake Quarterly"/>
    <s v="Grab"/>
    <x v="2"/>
    <d v="2011-11-08T00:00:00"/>
    <d v="2011-11-08T09:40:00"/>
    <n v="2011"/>
    <n v="11.02"/>
    <n v="7.74"/>
    <n v="0.24199999999999999"/>
    <n v="2.08"/>
    <n v="1"/>
  </r>
  <r>
    <n v="2011017535"/>
    <s v="SOUTH"/>
    <n v="921"/>
    <s v="Lake 9m South"/>
    <s v="Onondaga Lake"/>
    <s v="Lake Quarterly"/>
    <s v="Grab"/>
    <x v="3"/>
    <d v="2011-11-08T00:00:00"/>
    <d v="2011-11-08T09:50:00"/>
    <n v="2011"/>
    <n v="11"/>
    <n v="7.74"/>
    <n v="0.26600000000000001"/>
    <n v="2.08"/>
    <n v="1"/>
  </r>
  <r>
    <n v="2011017536"/>
    <s v="SOUTH"/>
    <n v="922"/>
    <s v="Lake 12m South"/>
    <s v="Onondaga Lake"/>
    <s v="Lake Quarterly"/>
    <s v="Grab"/>
    <x v="4"/>
    <d v="2011-11-08T00:00:00"/>
    <d v="2011-11-08T09:55:00"/>
    <n v="2011"/>
    <n v="10.95"/>
    <n v="7.73"/>
    <n v="0.26500000000000001"/>
    <n v="2.08"/>
    <n v="1"/>
  </r>
  <r>
    <n v="2011017537"/>
    <s v="SOUTH"/>
    <n v="923"/>
    <s v="Lake 15m South"/>
    <s v="Onondaga Lake"/>
    <s v="Lake Quarterly"/>
    <s v="Grab"/>
    <x v="5"/>
    <d v="2011-11-08T00:00:00"/>
    <d v="2011-11-08T10:00:00"/>
    <n v="2011"/>
    <n v="10.75"/>
    <n v="7.7"/>
    <n v="0.29199999999999998"/>
    <n v="2.1040000000000001"/>
    <n v="1"/>
  </r>
  <r>
    <n v="2011017538"/>
    <s v="SOUTH"/>
    <n v="924"/>
    <s v="Lake 18m South"/>
    <s v="Onondaga Lake"/>
    <s v="Lake Quarterly"/>
    <s v="Grab"/>
    <x v="6"/>
    <d v="2011-11-08T00:00:00"/>
    <d v="2011-11-08T10:05:00"/>
    <n v="2011"/>
    <n v="10.35"/>
    <n v="7.56"/>
    <n v="0.51100000000000001"/>
    <n v="2.1800000000000002"/>
    <n v="1"/>
  </r>
  <r>
    <n v="2011018114"/>
    <s v="SOUTH"/>
    <n v="918"/>
    <s v="Lake 0m South"/>
    <s v="Onondaga Lake"/>
    <s v="Lake Biweekly"/>
    <s v="Grab"/>
    <x v="0"/>
    <d v="2011-11-21T00:00:00"/>
    <d v="2011-11-21T09:10:00"/>
    <n v="2011"/>
    <n v="9.18"/>
    <n v="7.69"/>
    <n v="0.22900000000000001"/>
    <n v="2.1426600000000002"/>
    <n v="1"/>
  </r>
  <r>
    <n v="2011018115"/>
    <s v="SOUTH"/>
    <n v="919"/>
    <s v="Lake 3m South"/>
    <s v="Onondaga Lake"/>
    <s v="Lake Biweekly"/>
    <s v="Grab"/>
    <x v="1"/>
    <d v="2011-11-21T00:00:00"/>
    <d v="2011-11-21T09:15:00"/>
    <n v="2011"/>
    <n v="9.19"/>
    <n v="7.75"/>
    <n v="0.26200000000000001"/>
    <n v="2.12"/>
    <n v="1"/>
  </r>
  <r>
    <n v="2011018116"/>
    <s v="SOUTH"/>
    <n v="920"/>
    <s v="Lake 6m South"/>
    <s v="Onondaga Lake"/>
    <s v="Lake Biweekly"/>
    <s v="Grab"/>
    <x v="2"/>
    <d v="2011-11-21T00:00:00"/>
    <d v="2011-11-21T09:20:00"/>
    <n v="2011"/>
    <n v="9.18"/>
    <n v="7.76"/>
    <n v="0.27400000000000002"/>
    <n v="2.12"/>
    <n v="1"/>
  </r>
  <r>
    <n v="2011018117"/>
    <s v="SOUTH"/>
    <n v="921"/>
    <s v="Lake 9m South"/>
    <s v="Onondaga Lake"/>
    <s v="Lake Biweekly"/>
    <s v="Grab"/>
    <x v="3"/>
    <d v="2011-11-21T00:00:00"/>
    <d v="2011-11-21T09:25:00"/>
    <n v="2011"/>
    <n v="9.19"/>
    <n v="7.76"/>
    <n v="0.27400000000000002"/>
    <n v="2.12"/>
    <n v="1"/>
  </r>
  <r>
    <n v="2011018118"/>
    <s v="SOUTH"/>
    <n v="922"/>
    <s v="Lake 12m South"/>
    <s v="Onondaga Lake"/>
    <s v="Lake Biweekly"/>
    <s v="Grab"/>
    <x v="4"/>
    <d v="2011-11-21T00:00:00"/>
    <d v="2011-11-21T09:30:00"/>
    <n v="2011"/>
    <n v="9.18"/>
    <n v="7.77"/>
    <n v="0.26900000000000002"/>
    <n v="2.12"/>
    <n v="1"/>
  </r>
  <r>
    <n v="2011018119"/>
    <s v="SOUTH"/>
    <n v="923"/>
    <s v="Lake 15m South"/>
    <s v="Onondaga Lake"/>
    <s v="Lake Biweekly"/>
    <s v="Grab"/>
    <x v="5"/>
    <d v="2011-11-21T00:00:00"/>
    <d v="2011-11-21T09:40:00"/>
    <n v="2011"/>
    <n v="9.18"/>
    <n v="7.77"/>
    <n v="0.27200000000000002"/>
    <n v="2.12"/>
    <n v="1"/>
  </r>
  <r>
    <n v="2011018120"/>
    <s v="SOUTH"/>
    <n v="924"/>
    <s v="Lake 18m South"/>
    <s v="Onondaga Lake"/>
    <s v="Lake Biweekly"/>
    <s v="Grab"/>
    <x v="6"/>
    <d v="2011-11-21T00:00:00"/>
    <d v="2011-11-21T09:45:00"/>
    <n v="2011"/>
    <n v="9.18"/>
    <n v="7.77"/>
    <n v="0.27700000000000002"/>
    <n v="2.12"/>
    <n v="1"/>
  </r>
  <r>
    <n v="2011019035"/>
    <s v="SOUTH"/>
    <n v="918"/>
    <s v="Lake 0m South"/>
    <s v="Onondaga Lake"/>
    <s v="Lake Monthly Winter"/>
    <s v="Grab"/>
    <x v="0"/>
    <d v="2011-12-13T00:00:00"/>
    <d v="2011-12-13T09:20:00"/>
    <n v="2011"/>
    <n v="6.31"/>
    <n v="7.6"/>
    <n v="0.16"/>
    <n v="2.2919779999999998"/>
    <n v="1"/>
  </r>
  <r>
    <n v="2011019036"/>
    <s v="SOUTH"/>
    <n v="919"/>
    <s v="Lake 3m South"/>
    <s v="Onondaga Lake"/>
    <s v="Lake Monthly Winter"/>
    <s v="Grab"/>
    <x v="1"/>
    <d v="2011-12-13T00:00:00"/>
    <d v="2011-12-13T09:25:00"/>
    <n v="2011"/>
    <n v="6.3"/>
    <n v="7.73"/>
    <n v="0.186"/>
    <n v="2.1800000000000002"/>
    <n v="1"/>
  </r>
  <r>
    <n v="2011019037"/>
    <s v="SOUTH"/>
    <n v="920"/>
    <s v="Lake 6m South"/>
    <s v="Onondaga Lake"/>
    <s v="Lake Monthly Winter"/>
    <s v="Grab"/>
    <x v="2"/>
    <d v="2011-12-13T00:00:00"/>
    <d v="2011-12-13T09:30:00"/>
    <n v="2011"/>
    <n v="6.29"/>
    <n v="7.78"/>
    <n v="0.193"/>
    <n v="2.02"/>
    <n v="1"/>
  </r>
  <r>
    <n v="2011019038"/>
    <s v="SOUTH"/>
    <n v="921"/>
    <s v="Lake 9m South"/>
    <s v="Onondaga Lake"/>
    <s v="Lake Monthly Winter"/>
    <s v="Grab"/>
    <x v="3"/>
    <d v="2011-12-13T00:00:00"/>
    <d v="2011-12-13T09:40:00"/>
    <n v="2011"/>
    <n v="6.29"/>
    <n v="7.81"/>
    <n v="0.19600000000000001"/>
    <n v="2.02"/>
    <n v="1"/>
  </r>
  <r>
    <n v="2011019039"/>
    <s v="SOUTH"/>
    <n v="922"/>
    <s v="Lake 12m South"/>
    <s v="Onondaga Lake"/>
    <s v="Lake Monthly Winter"/>
    <s v="Grab"/>
    <x v="4"/>
    <d v="2011-12-13T00:00:00"/>
    <d v="2011-12-13T09:45:00"/>
    <n v="2011"/>
    <n v="6.29"/>
    <n v="7.82"/>
    <n v="0.193"/>
    <n v="2.02"/>
    <n v="1"/>
  </r>
  <r>
    <n v="2011019040"/>
    <s v="SOUTH"/>
    <n v="923"/>
    <s v="Lake 15m South"/>
    <s v="Onondaga Lake"/>
    <s v="Lake Monthly Winter"/>
    <s v="Grab"/>
    <x v="5"/>
    <d v="2011-12-13T00:00:00"/>
    <d v="2011-12-13T09:50:00"/>
    <n v="2011"/>
    <n v="6.29"/>
    <n v="7.82"/>
    <n v="0.17399999999999999"/>
    <n v="2.02"/>
    <n v="1"/>
  </r>
  <r>
    <n v="2011019041"/>
    <s v="SOUTH"/>
    <n v="924"/>
    <s v="Lake 18m South"/>
    <s v="Onondaga Lake"/>
    <s v="Lake Monthly Winter"/>
    <s v="Grab"/>
    <x v="6"/>
    <d v="2011-12-13T00:00:00"/>
    <d v="2011-12-13T09:55:00"/>
    <n v="2011"/>
    <n v="6.29"/>
    <n v="7.84"/>
    <n v="0.19700000000000001"/>
    <n v="1.86"/>
    <n v="1"/>
  </r>
</pivotCacheRecords>
</file>

<file path=xl/pivotCache/pivotCacheRecords2.xml><?xml version="1.0" encoding="utf-8"?>
<pivotCacheRecords xmlns="http://schemas.openxmlformats.org/spreadsheetml/2006/main" xmlns:r="http://schemas.openxmlformats.org/officeDocument/2006/relationships" count="140">
  <r>
    <n v="2012000371"/>
    <s v="SOUTH"/>
    <n v="918"/>
    <s v="Lake 0m South"/>
    <s v="Onondaga Lake"/>
    <s v="Lake Monthly Winter"/>
    <s v="Grab"/>
    <x v="0"/>
    <d v="2012-01-10T00:00:00"/>
    <d v="2012-01-10T09:00:00"/>
    <n v="2012"/>
    <n v="3.08"/>
    <n v="7.92"/>
    <m/>
    <m/>
    <m/>
  </r>
  <r>
    <n v="2012000372"/>
    <s v="SOUTH"/>
    <n v="919"/>
    <s v="Lake 3m South"/>
    <s v="Onondaga Lake"/>
    <s v="Lake Monthly Winter"/>
    <s v="Grab"/>
    <x v="1"/>
    <d v="2012-01-10T00:00:00"/>
    <d v="2012-01-10T09:05:00"/>
    <n v="2012"/>
    <n v="3.0700000000000003"/>
    <n v="7.9300000000000006"/>
    <n v="0.14199999999999999"/>
    <n v="1.6"/>
    <n v="1"/>
  </r>
  <r>
    <n v="2012000373"/>
    <s v="SOUTH"/>
    <n v="920"/>
    <s v="Lake 6m South"/>
    <s v="Onondaga Lake"/>
    <s v="Lake Monthly Winter"/>
    <s v="Grab"/>
    <x v="2"/>
    <d v="2012-01-10T00:00:00"/>
    <d v="2012-01-10T09:15:00"/>
    <n v="2012"/>
    <n v="3.09"/>
    <n v="7.94"/>
    <n v="0.14399999999999999"/>
    <n v="1.6"/>
    <n v="1"/>
  </r>
  <r>
    <n v="2012000374"/>
    <s v="SOUTH"/>
    <n v="921"/>
    <s v="Lake 9m South"/>
    <s v="Onondaga Lake"/>
    <s v="Lake Monthly Winter"/>
    <s v="Grab"/>
    <x v="3"/>
    <d v="2012-01-10T00:00:00"/>
    <d v="2012-01-10T09:20:00"/>
    <n v="2012"/>
    <n v="3.09"/>
    <n v="7.95"/>
    <n v="0.14199999999999999"/>
    <n v="1.6"/>
    <n v="1"/>
  </r>
  <r>
    <n v="2012000375"/>
    <s v="SOUTH"/>
    <n v="922"/>
    <s v="Lake 12m South"/>
    <s v="Onondaga Lake"/>
    <s v="Lake Monthly Winter"/>
    <s v="Grab"/>
    <x v="4"/>
    <d v="2012-01-10T00:00:00"/>
    <d v="2012-01-10T09:25:00"/>
    <n v="2012"/>
    <n v="3.09"/>
    <n v="7.97"/>
    <n v="0.14499999999999999"/>
    <n v="1.6"/>
    <n v="1"/>
  </r>
  <r>
    <n v="2012000376"/>
    <s v="SOUTH"/>
    <n v="923"/>
    <s v="Lake 15m South"/>
    <s v="Onondaga Lake"/>
    <s v="Lake Monthly Winter"/>
    <s v="Grab"/>
    <x v="5"/>
    <d v="2012-01-10T00:00:00"/>
    <d v="2012-01-10T09:30:00"/>
    <n v="2012"/>
    <n v="3.1"/>
    <n v="7.98"/>
    <n v="0.13"/>
    <n v="1.44"/>
    <n v="1"/>
  </r>
  <r>
    <n v="2012000377"/>
    <s v="SOUTH"/>
    <n v="924"/>
    <s v="Lake 18m South"/>
    <s v="Onondaga Lake"/>
    <s v="Lake Monthly Winter"/>
    <s v="Grab"/>
    <x v="6"/>
    <d v="2012-01-10T00:00:00"/>
    <d v="2012-01-10T09:35:00"/>
    <n v="2012"/>
    <n v="3.24"/>
    <n v="7.94"/>
    <n v="0.14699999999999999"/>
    <n v="1.6"/>
    <n v="1"/>
  </r>
  <r>
    <n v="2012001731"/>
    <s v="SOUTH"/>
    <n v="918"/>
    <s v="Lake 0m South"/>
    <s v="Onondaga Lake"/>
    <s v="Lake Monthly Winter"/>
    <s v="Grab"/>
    <x v="0"/>
    <d v="2012-02-14T00:00:00"/>
    <d v="2012-02-14T09:20:00"/>
    <n v="2012"/>
    <n v="1.6400000000000001"/>
    <n v="7.7700000000000005"/>
    <n v="0.115"/>
    <n v="2.2599999999999998"/>
    <n v="1"/>
  </r>
  <r>
    <n v="2012001732"/>
    <s v="SOUTH"/>
    <n v="919"/>
    <s v="Lake 3m South"/>
    <s v="Onondaga Lake"/>
    <s v="Lake Monthly Winter"/>
    <s v="Grab"/>
    <x v="1"/>
    <d v="2012-02-14T00:00:00"/>
    <d v="2012-02-14T10:10:00"/>
    <n v="2012"/>
    <n v="1.6400000000000001"/>
    <n v="7.82"/>
    <n v="0.127"/>
    <n v="2.1"/>
    <n v="1"/>
  </r>
  <r>
    <n v="2012001733"/>
    <s v="SOUTH"/>
    <n v="920"/>
    <s v="Lake 6m South"/>
    <s v="Onondaga Lake"/>
    <s v="Lake Monthly Winter"/>
    <s v="Grab"/>
    <x v="2"/>
    <d v="2012-02-14T00:00:00"/>
    <d v="2012-02-14T10:20:00"/>
    <n v="2012"/>
    <n v="1.6400000000000001"/>
    <n v="7.83"/>
    <n v="0.13100000000000001"/>
    <n v="1.94"/>
    <n v="1"/>
  </r>
  <r>
    <n v="2012001734"/>
    <s v="SOUTH"/>
    <n v="921"/>
    <s v="Lake 9m South"/>
    <s v="Onondaga Lake"/>
    <s v="Lake Monthly Winter"/>
    <s v="Grab"/>
    <x v="3"/>
    <d v="2012-02-14T00:00:00"/>
    <d v="2012-02-14T10:40:00"/>
    <n v="2012"/>
    <n v="1.6500000000000001"/>
    <n v="7.84"/>
    <n v="0.14299999999999999"/>
    <n v="1.94"/>
    <n v="1"/>
  </r>
  <r>
    <n v="2012001735"/>
    <s v="SOUTH"/>
    <n v="922"/>
    <s v="Lake 12m South"/>
    <s v="Onondaga Lake"/>
    <s v="Lake Monthly Winter"/>
    <s v="Grab"/>
    <x v="4"/>
    <d v="2012-02-14T00:00:00"/>
    <d v="2012-02-14T10:50:00"/>
    <n v="2012"/>
    <n v="1.73"/>
    <n v="7.8500000000000005"/>
    <n v="0.13600000000000001"/>
    <n v="1.94"/>
    <n v="1"/>
  </r>
  <r>
    <n v="2012001736"/>
    <s v="SOUTH"/>
    <n v="923"/>
    <s v="Lake 15m South"/>
    <s v="Onondaga Lake"/>
    <s v="Lake Monthly Winter"/>
    <s v="Grab"/>
    <x v="5"/>
    <d v="2012-02-14T00:00:00"/>
    <d v="2012-02-14T11:00:00"/>
    <n v="2012"/>
    <n v="1.75"/>
    <n v="7.84"/>
    <n v="0.13800000000000001"/>
    <n v="1.94"/>
    <n v="1"/>
  </r>
  <r>
    <n v="2012001737"/>
    <s v="SOUTH"/>
    <n v="924"/>
    <s v="Lake 18m South"/>
    <s v="Onondaga Lake"/>
    <s v="Lake Monthly Winter"/>
    <s v="Grab"/>
    <x v="6"/>
    <d v="2012-02-14T00:00:00"/>
    <d v="2012-02-14T11:10:00"/>
    <n v="2012"/>
    <n v="1.73"/>
    <n v="7.84"/>
    <n v="0.13600000000000001"/>
    <n v="1.94"/>
    <n v="1"/>
  </r>
  <r>
    <n v="2012002988"/>
    <s v="SOUTH"/>
    <n v="918"/>
    <s v="Lake 0m South"/>
    <s v="Onondaga Lake"/>
    <s v="Lake Monthly Winter"/>
    <s v="Grab"/>
    <x v="0"/>
    <d v="2012-03-06T00:00:00"/>
    <d v="2012-03-06T09:05:00"/>
    <n v="2012"/>
    <n v="2.25"/>
    <n v="8.01"/>
    <n v="0.109"/>
    <n v="1.46"/>
    <n v="1"/>
  </r>
  <r>
    <n v="2012002989"/>
    <s v="SOUTH"/>
    <n v="919"/>
    <s v="Lake 3m South"/>
    <s v="Onondaga Lake"/>
    <s v="Lake Monthly Winter"/>
    <s v="Grab"/>
    <x v="1"/>
    <d v="2012-03-06T00:00:00"/>
    <d v="2012-03-06T09:10:00"/>
    <n v="2012"/>
    <n v="2.2200000000000002"/>
    <n v="7.98"/>
    <n v="0.129"/>
    <n v="1.46"/>
    <n v="1"/>
  </r>
  <r>
    <n v="2012002990"/>
    <s v="SOUTH"/>
    <n v="920"/>
    <s v="Lake 6m South"/>
    <s v="Onondaga Lake"/>
    <s v="Lake Monthly Winter"/>
    <s v="Grab"/>
    <x v="2"/>
    <d v="2012-03-06T00:00:00"/>
    <d v="2012-03-06T09:15:00"/>
    <n v="2012"/>
    <n v="2.2400000000000002"/>
    <n v="7.98"/>
    <n v="0.129"/>
    <n v="1.46"/>
    <n v="1"/>
  </r>
  <r>
    <n v="2012002991"/>
    <s v="SOUTH"/>
    <n v="921"/>
    <s v="Lake 9m South"/>
    <s v="Onondaga Lake"/>
    <s v="Lake Monthly Winter"/>
    <s v="Grab"/>
    <x v="3"/>
    <d v="2012-03-06T00:00:00"/>
    <d v="2012-03-06T09:25:00"/>
    <n v="2012"/>
    <n v="2.2999999999999998"/>
    <n v="7.99"/>
    <n v="0.13"/>
    <n v="1.46"/>
    <n v="1"/>
  </r>
  <r>
    <n v="2012002992"/>
    <s v="SOUTH"/>
    <n v="922"/>
    <s v="Lake 12m South"/>
    <s v="Onondaga Lake"/>
    <s v="Lake Monthly Winter"/>
    <s v="Grab"/>
    <x v="4"/>
    <d v="2012-03-06T00:00:00"/>
    <d v="2012-03-06T09:30:00"/>
    <n v="2012"/>
    <n v="2.38"/>
    <n v="7.97"/>
    <n v="0.13300000000000001"/>
    <n v="1.62"/>
    <n v="1"/>
  </r>
  <r>
    <n v="2012002993"/>
    <s v="SOUTH"/>
    <n v="923"/>
    <s v="Lake 15m South"/>
    <s v="Onondaga Lake"/>
    <s v="Lake Monthly Winter"/>
    <s v="Grab"/>
    <x v="5"/>
    <d v="2012-03-06T00:00:00"/>
    <d v="2012-03-06T09:35:00"/>
    <n v="2012"/>
    <n v="2.37"/>
    <n v="7.97"/>
    <n v="0.11700000000000001"/>
    <n v="1.62"/>
    <n v="1"/>
  </r>
  <r>
    <n v="2012002994"/>
    <s v="SOUTH"/>
    <n v="924"/>
    <s v="Lake 18m South"/>
    <s v="Onondaga Lake"/>
    <s v="Lake Monthly Winter"/>
    <s v="Grab"/>
    <x v="6"/>
    <d v="2012-03-06T00:00:00"/>
    <d v="2012-03-06T09:40:00"/>
    <n v="2012"/>
    <n v="2.31"/>
    <n v="7.96"/>
    <n v="0.13600000000000001"/>
    <n v="1.62"/>
    <n v="1"/>
  </r>
  <r>
    <n v="2012004348"/>
    <s v="SOUTH"/>
    <n v="918"/>
    <s v="Lake 0m South"/>
    <s v="Onondaga Lake"/>
    <s v="Lake Quarterly"/>
    <s v="Grab"/>
    <x v="0"/>
    <d v="2012-04-03T00:00:00"/>
    <d v="2012-04-03T09:35:00"/>
    <n v="2012"/>
    <n v="6.9"/>
    <n v="7.62"/>
    <n v="0.11799999999999999"/>
    <n v="2.2639800000000001"/>
    <n v="1"/>
  </r>
  <r>
    <n v="2012004349"/>
    <s v="SOUTH"/>
    <n v="919"/>
    <s v="Lake 3m South"/>
    <s v="Onondaga Lake"/>
    <s v="Lake Quarterly"/>
    <s v="Grab"/>
    <x v="1"/>
    <d v="2012-04-03T00:00:00"/>
    <d v="2012-04-03T09:40:00"/>
    <n v="2012"/>
    <n v="6.86"/>
    <n v="7.7700000000000005"/>
    <n v="0.13100000000000001"/>
    <n v="2.16"/>
    <n v="1"/>
  </r>
  <r>
    <n v="2012004350"/>
    <s v="SOUTH"/>
    <n v="920"/>
    <s v="Lake 6m South"/>
    <s v="Onondaga Lake"/>
    <s v="Lake Quarterly"/>
    <s v="Grab"/>
    <x v="2"/>
    <d v="2012-04-03T00:00:00"/>
    <d v="2012-04-03T09:45:00"/>
    <n v="2012"/>
    <n v="6.8500000000000005"/>
    <n v="7.8"/>
    <n v="0.13700000000000001"/>
    <n v="2"/>
    <n v="1"/>
  </r>
  <r>
    <n v="2012004351"/>
    <s v="SOUTH"/>
    <n v="921"/>
    <s v="Lake 9m South"/>
    <s v="Onondaga Lake"/>
    <s v="Lake Quarterly"/>
    <s v="Grab"/>
    <x v="3"/>
    <d v="2012-04-03T00:00:00"/>
    <d v="2012-04-03T09:55:00"/>
    <n v="2012"/>
    <n v="6.8500000000000005"/>
    <n v="7.8100000000000005"/>
    <n v="0.14199999999999999"/>
    <n v="2"/>
    <n v="1"/>
  </r>
  <r>
    <n v="2012004352"/>
    <s v="SOUTH"/>
    <n v="922"/>
    <s v="Lake 12m South"/>
    <s v="Onondaga Lake"/>
    <s v="Lake Quarterly"/>
    <s v="Grab"/>
    <x v="4"/>
    <d v="2012-04-03T00:00:00"/>
    <d v="2012-04-03T10:00:00"/>
    <n v="2012"/>
    <n v="6.83"/>
    <n v="7.82"/>
    <n v="0.13300000000000001"/>
    <n v="2"/>
    <n v="1"/>
  </r>
  <r>
    <n v="2012004353"/>
    <s v="SOUTH"/>
    <n v="923"/>
    <s v="Lake 15m South"/>
    <s v="Onondaga Lake"/>
    <s v="Lake Quarterly"/>
    <s v="Grab"/>
    <x v="5"/>
    <d v="2012-04-03T00:00:00"/>
    <d v="2012-04-03T10:05:00"/>
    <n v="2012"/>
    <n v="6.78"/>
    <n v="7.83"/>
    <n v="0.14499999999999999"/>
    <n v="1.84"/>
    <n v="1"/>
  </r>
  <r>
    <n v="2012004354"/>
    <s v="SOUTH"/>
    <n v="924"/>
    <s v="Lake 18m South"/>
    <s v="Onondaga Lake"/>
    <s v="Lake Quarterly"/>
    <s v="Grab"/>
    <x v="6"/>
    <d v="2012-04-03T00:00:00"/>
    <d v="2012-04-03T10:10:00"/>
    <n v="2012"/>
    <n v="6.78"/>
    <n v="7.83"/>
    <n v="0.151"/>
    <n v="1.84"/>
    <n v="1"/>
  </r>
  <r>
    <n v="2012004875"/>
    <s v="SOUTH"/>
    <n v="918"/>
    <s v="Lake 0m South"/>
    <s v="Onondaga Lake"/>
    <s v="Lake Biweekly"/>
    <s v="Grab"/>
    <x v="0"/>
    <d v="2012-04-17T00:00:00"/>
    <d v="2012-04-17T09:30:00"/>
    <n v="2012"/>
    <n v="9.26"/>
    <n v="7.83"/>
    <n v="7.6600000000000001E-2"/>
    <n v="1.8"/>
    <n v="1"/>
  </r>
  <r>
    <n v="2012004876"/>
    <s v="SOUTH"/>
    <n v="919"/>
    <s v="Lake 3m South"/>
    <s v="Onondaga Lake"/>
    <s v="Lake Biweekly"/>
    <s v="Grab"/>
    <x v="1"/>
    <d v="2012-04-17T00:00:00"/>
    <d v="2012-04-17T09:35:00"/>
    <n v="2012"/>
    <n v="9.2200000000000006"/>
    <n v="7.9300000000000006"/>
    <n v="9.0800000000000006E-2"/>
    <n v="1.48"/>
    <n v="1"/>
  </r>
  <r>
    <n v="2012004877"/>
    <s v="SOUTH"/>
    <n v="920"/>
    <s v="Lake 6m South"/>
    <s v="Onondaga Lake"/>
    <s v="Lake Biweekly"/>
    <s v="Grab"/>
    <x v="2"/>
    <d v="2012-04-17T00:00:00"/>
    <d v="2012-04-17T09:40:00"/>
    <n v="2012"/>
    <n v="9.19"/>
    <n v="7.97"/>
    <n v="9.1800000000000007E-2"/>
    <n v="1.48"/>
    <n v="1"/>
  </r>
  <r>
    <n v="2012004878"/>
    <s v="SOUTH"/>
    <n v="921"/>
    <s v="Lake 9m South"/>
    <s v="Onondaga Lake"/>
    <s v="Lake Biweekly"/>
    <s v="Grab"/>
    <x v="3"/>
    <d v="2012-04-17T00:00:00"/>
    <d v="2012-04-17T09:50:00"/>
    <n v="2012"/>
    <n v="9.0500000000000007"/>
    <n v="7.97"/>
    <n v="9.0300000000000005E-2"/>
    <n v="1.48"/>
    <n v="1"/>
  </r>
  <r>
    <n v="2012004879"/>
    <s v="SOUTH"/>
    <n v="922"/>
    <s v="Lake 12m South"/>
    <s v="Onondaga Lake"/>
    <s v="Lake Biweekly"/>
    <s v="Grab"/>
    <x v="4"/>
    <d v="2012-04-17T00:00:00"/>
    <d v="2012-04-17T09:55:00"/>
    <n v="2012"/>
    <n v="8.84"/>
    <n v="7.97"/>
    <n v="7.9000000000000001E-2"/>
    <n v="1.48"/>
    <n v="1"/>
  </r>
  <r>
    <n v="2012004880"/>
    <s v="SOUTH"/>
    <n v="923"/>
    <s v="Lake 15m South"/>
    <s v="Onondaga Lake"/>
    <s v="Lake Biweekly"/>
    <s v="Grab"/>
    <x v="5"/>
    <d v="2012-04-17T00:00:00"/>
    <d v="2012-04-17T10:00:00"/>
    <n v="2012"/>
    <n v="8.52"/>
    <n v="7.96"/>
    <n v="8.7300000000000003E-2"/>
    <n v="1.48"/>
    <n v="1"/>
  </r>
  <r>
    <n v="2012004881"/>
    <s v="SOUTH"/>
    <n v="924"/>
    <s v="Lake 18m South"/>
    <s v="Onondaga Lake"/>
    <s v="Lake Biweekly"/>
    <s v="Grab"/>
    <x v="6"/>
    <d v="2012-04-17T00:00:00"/>
    <d v="2012-04-17T10:05:00"/>
    <n v="2012"/>
    <n v="8"/>
    <n v="7.9300000000000006"/>
    <n v="0.114"/>
    <n v="1.5"/>
    <n v="1"/>
  </r>
  <r>
    <n v="2012005467"/>
    <s v="SOUTH"/>
    <n v="918"/>
    <s v="Lake 0m South"/>
    <s v="Onondaga Lake"/>
    <s v="Lake Biweekly"/>
    <s v="Grab"/>
    <x v="0"/>
    <d v="2012-05-02T00:00:00"/>
    <d v="2012-05-02T09:15:00"/>
    <n v="2012"/>
    <n v="9.89"/>
    <n v="7.8"/>
    <n v="4.3099999999999999E-2"/>
    <n v="1.94"/>
    <n v="1"/>
  </r>
  <r>
    <n v="2012005468"/>
    <s v="SOUTH"/>
    <n v="919"/>
    <s v="Lake 3m South"/>
    <s v="Onondaga Lake"/>
    <s v="Lake Biweekly"/>
    <s v="Grab"/>
    <x v="1"/>
    <d v="2012-05-02T00:00:00"/>
    <d v="2012-05-02T09:20:00"/>
    <n v="2012"/>
    <n v="9.73"/>
    <n v="7.91"/>
    <n v="5.0900000000000001E-2"/>
    <n v="1.62"/>
    <n v="1"/>
  </r>
  <r>
    <n v="2012005469"/>
    <s v="SOUTH"/>
    <n v="920"/>
    <s v="Lake 6m South"/>
    <s v="Onondaga Lake"/>
    <s v="Lake Biweekly"/>
    <s v="Grab"/>
    <x v="2"/>
    <d v="2012-05-02T00:00:00"/>
    <d v="2012-05-02T09:25:00"/>
    <n v="2012"/>
    <n v="9.49"/>
    <n v="7.9300000000000006"/>
    <n v="5.2699999999999997E-2"/>
    <n v="1.48"/>
    <n v="1"/>
  </r>
  <r>
    <n v="2012005470"/>
    <s v="SOUTH"/>
    <n v="921"/>
    <s v="Lake 9m South"/>
    <s v="Onondaga Lake"/>
    <s v="Lake Biweekly"/>
    <s v="Grab"/>
    <x v="3"/>
    <d v="2012-05-02T00:00:00"/>
    <d v="2012-05-02T09:35:00"/>
    <n v="2012"/>
    <n v="9.3000000000000007"/>
    <n v="7.92"/>
    <n v="5.6300000000000003E-2"/>
    <n v="1.64"/>
    <n v="1"/>
  </r>
  <r>
    <n v="2012005471"/>
    <s v="SOUTH"/>
    <n v="922"/>
    <s v="Lake 12m South"/>
    <s v="Onondaga Lake"/>
    <s v="Lake Biweekly"/>
    <s v="Grab"/>
    <x v="4"/>
    <d v="2012-05-02T00:00:00"/>
    <d v="2012-05-02T09:40:00"/>
    <n v="2012"/>
    <n v="9.1300000000000008"/>
    <n v="7.9"/>
    <n v="6.3700000000000007E-2"/>
    <n v="1.64"/>
    <n v="1"/>
  </r>
  <r>
    <n v="2012005472"/>
    <s v="SOUTH"/>
    <n v="923"/>
    <s v="Lake 15m South"/>
    <s v="Onondaga Lake"/>
    <s v="Lake Biweekly"/>
    <s v="Grab"/>
    <x v="5"/>
    <d v="2012-05-02T00:00:00"/>
    <d v="2012-05-02T09:45:00"/>
    <n v="2012"/>
    <n v="9.0399999999999991"/>
    <n v="7.8900000000000006"/>
    <n v="6.7799999999999999E-2"/>
    <n v="1.64"/>
    <n v="1"/>
  </r>
  <r>
    <n v="2012005473"/>
    <s v="SOUTH"/>
    <n v="924"/>
    <s v="Lake 18m South"/>
    <s v="Onondaga Lake"/>
    <s v="Lake Biweekly"/>
    <s v="Grab"/>
    <x v="6"/>
    <d v="2012-05-02T00:00:00"/>
    <d v="2012-05-02T09:50:00"/>
    <n v="2012"/>
    <n v="8.92"/>
    <n v="7.87"/>
    <n v="7.1599999999999997E-2"/>
    <n v="1.8"/>
    <n v="1"/>
  </r>
  <r>
    <n v="2012006151"/>
    <s v="SOUTH"/>
    <n v="918"/>
    <s v="Lake 0m South"/>
    <s v="Onondaga Lake"/>
    <s v="Lake Biweekly"/>
    <s v="Grab"/>
    <x v="0"/>
    <d v="2012-05-15T00:00:00"/>
    <d v="2012-05-15T09:25:00"/>
    <n v="2012"/>
    <n v="17.73"/>
    <n v="7.84"/>
    <n v="4.9799999999999997E-2"/>
    <n v="1.6839999999999999"/>
    <n v="1"/>
  </r>
  <r>
    <n v="2012006152"/>
    <s v="SOUTH"/>
    <n v="919"/>
    <s v="Lake 3m South"/>
    <s v="Onondaga Lake"/>
    <s v="Lake Biweekly"/>
    <s v="Grab"/>
    <x v="1"/>
    <d v="2012-05-15T00:00:00"/>
    <d v="2012-05-15T09:30:00"/>
    <n v="2012"/>
    <n v="15.030000000000001"/>
    <n v="7.9"/>
    <n v="4.8399999999999999E-2"/>
    <n v="1.58"/>
    <n v="1"/>
  </r>
  <r>
    <n v="2012006153"/>
    <s v="SOUTH"/>
    <n v="920"/>
    <s v="Lake 6m South"/>
    <s v="Onondaga Lake"/>
    <s v="Lake Biweekly"/>
    <s v="Grab"/>
    <x v="2"/>
    <d v="2012-05-15T00:00:00"/>
    <d v="2012-05-15T09:35:00"/>
    <n v="2012"/>
    <n v="12.200000000000001"/>
    <n v="7.91"/>
    <n v="7.3599999999999999E-2"/>
    <n v="1.6"/>
    <n v="1"/>
  </r>
  <r>
    <n v="2012006154"/>
    <s v="SOUTH"/>
    <n v="921"/>
    <s v="Lake 9m South"/>
    <s v="Onondaga Lake"/>
    <s v="Lake Biweekly"/>
    <s v="Grab"/>
    <x v="3"/>
    <d v="2012-05-15T00:00:00"/>
    <d v="2012-05-15T09:45:00"/>
    <n v="2012"/>
    <n v="11.26"/>
    <n v="7.92"/>
    <n v="7.8399999999999997E-2"/>
    <n v="1.61"/>
    <n v="1"/>
  </r>
  <r>
    <n v="2012006155"/>
    <s v="SOUTH"/>
    <n v="922"/>
    <s v="Lake 12m South"/>
    <s v="Onondaga Lake"/>
    <s v="Lake Biweekly"/>
    <s v="Grab"/>
    <x v="4"/>
    <d v="2012-05-15T00:00:00"/>
    <d v="2012-05-15T09:50:00"/>
    <n v="2012"/>
    <n v="10.370000000000001"/>
    <n v="7.91"/>
    <n v="9.8599999999999993E-2"/>
    <n v="1.62"/>
    <n v="1"/>
  </r>
  <r>
    <n v="2012006156"/>
    <s v="SOUTH"/>
    <n v="923"/>
    <s v="Lake 15m South"/>
    <s v="Onondaga Lake"/>
    <s v="Lake Biweekly"/>
    <s v="Grab"/>
    <x v="5"/>
    <d v="2012-05-15T00:00:00"/>
    <d v="2012-05-15T09:55:00"/>
    <n v="2012"/>
    <n v="9.7200000000000006"/>
    <n v="7.91"/>
    <n v="0.115"/>
    <n v="1.62"/>
    <n v="1"/>
  </r>
  <r>
    <n v="2012006157"/>
    <s v="SOUTH"/>
    <n v="924"/>
    <s v="Lake 18m South"/>
    <s v="Onondaga Lake"/>
    <s v="Lake Biweekly"/>
    <s v="Grab"/>
    <x v="6"/>
    <d v="2012-05-15T00:00:00"/>
    <d v="2012-05-15T10:00:00"/>
    <n v="2012"/>
    <n v="9.02"/>
    <n v="7.88"/>
    <n v="0.14699999999999999"/>
    <n v="1.64"/>
    <n v="1"/>
  </r>
  <r>
    <n v="2012006794"/>
    <s v="SOUTH"/>
    <n v="918"/>
    <s v="Lake 0m South"/>
    <s v="Onondaga Lake"/>
    <s v="Lake Biweekly"/>
    <s v="Grab"/>
    <x v="0"/>
    <d v="2012-05-30T00:00:00"/>
    <d v="2012-05-30T10:05:00"/>
    <n v="2012"/>
    <n v="23.23"/>
    <n v="7.99"/>
    <n v="3.9300000000000002E-2"/>
    <n v="1.0780000000000001"/>
    <n v="1"/>
  </r>
  <r>
    <n v="2012006795"/>
    <s v="SOUTH"/>
    <n v="919"/>
    <s v="Lake 3m South"/>
    <s v="Onondaga Lake"/>
    <s v="Lake Biweekly"/>
    <s v="Grab"/>
    <x v="1"/>
    <d v="2012-05-30T00:00:00"/>
    <d v="2012-05-30T10:10:00"/>
    <n v="2012"/>
    <n v="23.21"/>
    <n v="7.98"/>
    <n v="4.9599999999999998E-2"/>
    <n v="1.0780000000000001"/>
    <n v="1"/>
  </r>
  <r>
    <n v="2012006796"/>
    <s v="SOUTH"/>
    <n v="920"/>
    <s v="Lake 6m South"/>
    <s v="Onondaga Lake"/>
    <s v="Lake Biweekly"/>
    <s v="Grab"/>
    <x v="2"/>
    <d v="2012-05-30T00:00:00"/>
    <d v="2012-05-30T10:15:00"/>
    <n v="2012"/>
    <n v="15.99"/>
    <n v="7.82"/>
    <n v="4.7800000000000002E-2"/>
    <n v="1.8439999999999999"/>
    <n v="1"/>
  </r>
  <r>
    <n v="2012006797"/>
    <s v="SOUTH"/>
    <n v="921"/>
    <s v="Lake 9m South"/>
    <s v="Onondaga Lake"/>
    <s v="Lake Biweekly"/>
    <s v="Grab"/>
    <x v="3"/>
    <d v="2012-05-30T00:00:00"/>
    <d v="2012-05-30T10:20:00"/>
    <n v="2012"/>
    <n v="11.86"/>
    <n v="7.72"/>
    <n v="8.3400000000000002E-2"/>
    <n v="2.0880000000000001"/>
    <n v="1"/>
  </r>
  <r>
    <n v="2012006798"/>
    <s v="SOUTH"/>
    <n v="922"/>
    <s v="Lake 12m South"/>
    <s v="Onondaga Lake"/>
    <s v="Lake Biweekly"/>
    <s v="Grab"/>
    <x v="4"/>
    <d v="2012-05-30T00:00:00"/>
    <d v="2012-05-30T10:25:00"/>
    <n v="2012"/>
    <n v="10.14"/>
    <n v="7.67"/>
    <n v="0.13700000000000001"/>
    <n v="2.14"/>
    <n v="1"/>
  </r>
  <r>
    <n v="2012006799"/>
    <s v="SOUTH"/>
    <n v="923"/>
    <s v="Lake 15m South"/>
    <s v="Onondaga Lake"/>
    <s v="Lake Biweekly"/>
    <s v="Grab"/>
    <x v="5"/>
    <d v="2012-05-30T00:00:00"/>
    <d v="2012-05-30T10:35:00"/>
    <n v="2012"/>
    <n v="9.67"/>
    <n v="7.66"/>
    <n v="0.188"/>
    <n v="2.14"/>
    <n v="1"/>
  </r>
  <r>
    <n v="2012006800"/>
    <s v="SOUTH"/>
    <n v="924"/>
    <s v="Lake 18m South"/>
    <s v="Onondaga Lake"/>
    <s v="Lake Biweekly"/>
    <s v="Grab"/>
    <x v="6"/>
    <d v="2012-05-30T00:00:00"/>
    <d v="2012-05-30T10:40:00"/>
    <n v="2012"/>
    <n v="9.2899999999999991"/>
    <n v="7.57"/>
    <n v="0.27500000000000002"/>
    <n v="2.2106400000000002"/>
    <n v="1"/>
  </r>
  <r>
    <n v="2012007569"/>
    <s v="SOUTH"/>
    <n v="918"/>
    <s v="Lake 0m South"/>
    <s v="Onondaga Lake"/>
    <s v="Lake Quarterly"/>
    <s v="Grab"/>
    <x v="0"/>
    <d v="2012-06-13T00:00:00"/>
    <d v="2012-06-13T08:45:00"/>
    <n v="2012"/>
    <n v="20.990000000000002"/>
    <n v="7.88"/>
    <n v="5.5199999999999999E-2"/>
    <n v="1.4556"/>
    <n v="1"/>
  </r>
  <r>
    <n v="2012007570"/>
    <s v="SOUTH"/>
    <n v="919"/>
    <s v="Lake 3m South"/>
    <s v="Onondaga Lake"/>
    <s v="Lake Quarterly"/>
    <s v="Grab"/>
    <x v="1"/>
    <d v="2012-06-13T00:00:00"/>
    <d v="2012-06-13T08:50:00"/>
    <n v="2012"/>
    <n v="20.96"/>
    <n v="7.88"/>
    <n v="6.3E-2"/>
    <n v="1.4556"/>
    <n v="1"/>
  </r>
  <r>
    <n v="2012007571"/>
    <s v="SOUTH"/>
    <n v="920"/>
    <s v="Lake 6m South"/>
    <s v="Onondaga Lake"/>
    <s v="Lake Quarterly"/>
    <s v="Grab"/>
    <x v="2"/>
    <d v="2012-06-13T00:00:00"/>
    <d v="2012-06-13T08:55:00"/>
    <n v="2012"/>
    <n v="20.5"/>
    <n v="7.8500000000000005"/>
    <n v="6.3799999999999996E-2"/>
    <n v="1.5704"/>
    <n v="1"/>
  </r>
  <r>
    <n v="2012007572"/>
    <s v="SOUTH"/>
    <n v="921"/>
    <s v="Lake 9m South"/>
    <s v="Onondaga Lake"/>
    <s v="Lake Quarterly"/>
    <s v="Grab"/>
    <x v="3"/>
    <d v="2012-06-13T00:00:00"/>
    <d v="2012-06-13T09:05:00"/>
    <n v="2012"/>
    <n v="10.790000000000001"/>
    <n v="7.36"/>
    <n v="0.14299999999999999"/>
    <n v="2.2000000000000002"/>
    <n v="1"/>
  </r>
  <r>
    <n v="2012007573"/>
    <s v="SOUTH"/>
    <n v="922"/>
    <s v="Lake 12m South"/>
    <s v="Onondaga Lake"/>
    <s v="Lake Quarterly"/>
    <s v="Grab"/>
    <x v="4"/>
    <d v="2012-06-13T00:00:00"/>
    <d v="2012-06-13T09:10:00"/>
    <n v="2012"/>
    <n v="9.85"/>
    <n v="7.32"/>
    <n v="0.20500000000000002"/>
    <n v="2.2000000000000002"/>
    <n v="1"/>
  </r>
  <r>
    <n v="2012007574"/>
    <s v="SOUTH"/>
    <n v="923"/>
    <s v="Lake 15m South"/>
    <s v="Onondaga Lake"/>
    <s v="Lake Quarterly"/>
    <s v="Grab"/>
    <x v="5"/>
    <d v="2012-06-13T00:00:00"/>
    <d v="2012-06-13T09:15:00"/>
    <n v="2012"/>
    <n v="9.64"/>
    <n v="7.28"/>
    <n v="0.36799999999999999"/>
    <n v="2.2000000000000002"/>
    <n v="1"/>
  </r>
  <r>
    <n v="2012007575"/>
    <s v="SOUTH"/>
    <n v="924"/>
    <s v="Lake 18m South"/>
    <s v="Onondaga Lake"/>
    <s v="Lake Quarterly"/>
    <s v="Grab"/>
    <x v="6"/>
    <d v="2012-06-13T00:00:00"/>
    <d v="2012-06-13T09:20:00"/>
    <n v="2012"/>
    <n v="9.39"/>
    <n v="7.26"/>
    <n v="0.47799999999999998"/>
    <n v="2.2332999999999998"/>
    <n v="1"/>
  </r>
  <r>
    <n v="2012008390"/>
    <s v="SOUTH"/>
    <n v="918"/>
    <s v="Lake 0m South"/>
    <s v="Onondaga Lake"/>
    <s v="Lake Biweekly"/>
    <s v="Grab"/>
    <x v="0"/>
    <d v="2012-06-26T00:00:00"/>
    <d v="2012-06-26T09:30:00"/>
    <n v="2012"/>
    <n v="23.37"/>
    <n v="7.9"/>
    <n v="5.5199999999999999E-2"/>
    <n v="1.2867999999999999"/>
    <n v="1"/>
  </r>
  <r>
    <n v="2012008391"/>
    <s v="SOUTH"/>
    <n v="919"/>
    <s v="Lake 3m South"/>
    <s v="Onondaga Lake"/>
    <s v="Lake Biweekly"/>
    <s v="Grab"/>
    <x v="1"/>
    <d v="2012-06-26T00:00:00"/>
    <d v="2012-06-26T09:35:00"/>
    <n v="2012"/>
    <n v="23.37"/>
    <n v="7.94"/>
    <n v="6.7799999999999999E-2"/>
    <n v="1.1823999999999999"/>
    <n v="1"/>
  </r>
  <r>
    <n v="2012008392"/>
    <s v="SOUTH"/>
    <n v="920"/>
    <s v="Lake 6m South"/>
    <s v="Onondaga Lake"/>
    <s v="Lake Biweekly"/>
    <s v="Grab"/>
    <x v="2"/>
    <d v="2012-06-26T00:00:00"/>
    <d v="2012-06-26T09:40:00"/>
    <n v="2012"/>
    <n v="23.27"/>
    <n v="7.91"/>
    <n v="7.2999999999999995E-2"/>
    <n v="1.2867999999999999"/>
    <n v="1"/>
  </r>
  <r>
    <n v="2012008393"/>
    <s v="SOUTH"/>
    <n v="921"/>
    <s v="Lake 9m South"/>
    <s v="Onondaga Lake"/>
    <s v="Lake Biweekly"/>
    <s v="Grab"/>
    <x v="3"/>
    <d v="2012-06-26T00:00:00"/>
    <d v="2012-06-26T09:45:00"/>
    <n v="2012"/>
    <n v="16.18"/>
    <n v="7.34"/>
    <n v="0.14599999999999999"/>
    <n v="2.1800000000000002"/>
    <n v="1"/>
  </r>
  <r>
    <n v="2012008394"/>
    <s v="SOUTH"/>
    <n v="922"/>
    <s v="Lake 12m South"/>
    <s v="Onondaga Lake"/>
    <s v="Lake Biweekly"/>
    <s v="Grab"/>
    <x v="4"/>
    <d v="2012-06-26T00:00:00"/>
    <d v="2012-06-26T09:50:00"/>
    <n v="2012"/>
    <n v="11.16"/>
    <n v="7.3"/>
    <n v="0.219"/>
    <n v="2.2000000000000002"/>
    <n v="1"/>
  </r>
  <r>
    <n v="2012008395"/>
    <s v="SOUTH"/>
    <n v="923"/>
    <s v="Lake 15m South"/>
    <s v="Onondaga Lake"/>
    <s v="Lake Biweekly"/>
    <s v="Grab"/>
    <x v="5"/>
    <d v="2012-06-26T00:00:00"/>
    <d v="2012-06-26T09:55:00"/>
    <n v="2012"/>
    <n v="10.01"/>
    <n v="7.28"/>
    <n v="0.32600000000000001"/>
    <n v="2.2000000000000002"/>
    <n v="1"/>
  </r>
  <r>
    <n v="2012008396"/>
    <s v="SOUTH"/>
    <n v="924"/>
    <s v="Lake 18m South"/>
    <s v="Onondaga Lake"/>
    <s v="Lake Biweekly"/>
    <s v="Grab"/>
    <x v="6"/>
    <d v="2012-06-26T00:00:00"/>
    <d v="2012-06-26T10:00:00"/>
    <n v="2012"/>
    <n v="9.66"/>
    <n v="7.2700000000000005"/>
    <n v="0.38800000000000001"/>
    <n v="2.2000000000000002"/>
    <n v="1"/>
  </r>
  <r>
    <n v="2012009267"/>
    <s v="SOUTH"/>
    <n v="918"/>
    <s v="Lake 0m South"/>
    <s v="Onondaga Lake"/>
    <s v="Lake Biweekly"/>
    <s v="Grab"/>
    <x v="0"/>
    <d v="2012-07-10T00:00:00"/>
    <d v="2012-07-10T09:30:00"/>
    <n v="2012"/>
    <n v="25.97"/>
    <n v="7.86"/>
    <n v="3.5099999999999999E-2"/>
    <n v="1.212"/>
    <n v="1"/>
  </r>
  <r>
    <n v="2012009268"/>
    <s v="SOUTH"/>
    <n v="919"/>
    <s v="Lake 3m South"/>
    <s v="Onondaga Lake"/>
    <s v="Lake Biweekly"/>
    <s v="Grab"/>
    <x v="1"/>
    <d v="2012-07-10T00:00:00"/>
    <d v="2012-07-10T09:35:00"/>
    <n v="2012"/>
    <n v="25.76"/>
    <n v="7.92"/>
    <n v="5.5899999999999998E-2"/>
    <n v="1.1180000000000001"/>
    <n v="1"/>
  </r>
  <r>
    <n v="2012009269"/>
    <s v="SOUTH"/>
    <n v="920"/>
    <s v="Lake 6m South"/>
    <s v="Onondaga Lake"/>
    <s v="Lake Biweekly"/>
    <s v="Grab"/>
    <x v="2"/>
    <d v="2012-07-10T00:00:00"/>
    <d v="2012-07-10T09:40:00"/>
    <n v="2012"/>
    <n v="23.41"/>
    <n v="7.55"/>
    <n v="0.17"/>
    <n v="1.712"/>
    <n v="1"/>
  </r>
  <r>
    <n v="2012009270"/>
    <s v="SOUTH"/>
    <n v="921"/>
    <s v="Lake 9m South"/>
    <s v="Onondaga Lake"/>
    <s v="Lake Biweekly"/>
    <s v="Grab"/>
    <x v="3"/>
    <d v="2012-07-10T00:00:00"/>
    <d v="2012-07-10T09:50:00"/>
    <n v="2012"/>
    <n v="16.25"/>
    <n v="7.41"/>
    <n v="0.23599999999999999"/>
    <n v="2.1800000000000002"/>
    <n v="1"/>
  </r>
  <r>
    <n v="2012009271"/>
    <s v="SOUTH"/>
    <n v="922"/>
    <s v="Lake 12m South"/>
    <s v="Onondaga Lake"/>
    <s v="Lake Biweekly"/>
    <s v="Grab"/>
    <x v="4"/>
    <d v="2012-07-10T00:00:00"/>
    <d v="2012-07-10T09:55:00"/>
    <n v="2012"/>
    <n v="11.01"/>
    <n v="7.33"/>
    <n v="0.313"/>
    <n v="2.2000000000000002"/>
    <n v="1"/>
  </r>
  <r>
    <n v="2012009272"/>
    <s v="SOUTH"/>
    <n v="923"/>
    <s v="Lake 15m South"/>
    <s v="Onondaga Lake"/>
    <s v="Lake Biweekly"/>
    <s v="Grab"/>
    <x v="5"/>
    <d v="2012-07-10T00:00:00"/>
    <d v="2012-07-10T10:00:00"/>
    <n v="2012"/>
    <n v="10.1"/>
    <n v="7.3"/>
    <n v="0.46800000000000003"/>
    <n v="2.2000000000000002"/>
    <n v="1"/>
  </r>
  <r>
    <n v="2012009273"/>
    <s v="SOUTH"/>
    <n v="924"/>
    <s v="Lake 18m South"/>
    <s v="Onondaga Lake"/>
    <s v="Lake Biweekly"/>
    <s v="Grab"/>
    <x v="6"/>
    <d v="2012-07-10T00:00:00"/>
    <d v="2012-07-10T10:05:00"/>
    <n v="2012"/>
    <n v="9.69"/>
    <n v="7.29"/>
    <n v="0.755"/>
    <n v="2.2000000000000002"/>
    <n v="1"/>
  </r>
  <r>
    <n v="2012010263"/>
    <s v="SOUTH"/>
    <n v="918"/>
    <s v="Lake 0m South"/>
    <s v="Onondaga Lake"/>
    <s v="Lake Biweekly"/>
    <s v="Grab"/>
    <x v="0"/>
    <d v="2012-07-24T00:00:00"/>
    <d v="2012-07-24T09:10:00"/>
    <n v="2012"/>
    <n v="26.43"/>
    <n v="7.74"/>
    <n v="3.5700000000000003E-2"/>
    <n v="1.4"/>
    <n v="1"/>
  </r>
  <r>
    <n v="2012010264"/>
    <s v="SOUTH"/>
    <n v="919"/>
    <s v="Lake 3m South"/>
    <s v="Onondaga Lake"/>
    <s v="Lake Biweekly"/>
    <s v="Grab"/>
    <x v="1"/>
    <d v="2012-07-24T00:00:00"/>
    <d v="2012-07-24T09:15:00"/>
    <n v="2012"/>
    <n v="26.41"/>
    <n v="7.79"/>
    <n v="5.67E-2"/>
    <n v="1.306"/>
    <n v="1"/>
  </r>
  <r>
    <n v="2012010265"/>
    <s v="SOUTH"/>
    <n v="920"/>
    <s v="Lake 6m South"/>
    <s v="Onondaga Lake"/>
    <s v="Lake Biweekly"/>
    <s v="Grab"/>
    <x v="2"/>
    <d v="2012-07-24T00:00:00"/>
    <d v="2012-07-24T09:20:00"/>
    <n v="2012"/>
    <n v="24.29"/>
    <n v="7.3500000000000005"/>
    <m/>
    <m/>
    <m/>
  </r>
  <r>
    <n v="2012010266"/>
    <s v="SOUTH"/>
    <n v="921"/>
    <s v="Lake 9m South"/>
    <s v="Onondaga Lake"/>
    <s v="Lake Biweekly"/>
    <s v="Grab"/>
    <x v="3"/>
    <d v="2012-07-24T00:00:00"/>
    <d v="2012-07-24T09:30:00"/>
    <n v="2012"/>
    <n v="13.91"/>
    <n v="7.24"/>
    <n v="0.28699999999999998"/>
    <n v="2.2000000000000002"/>
    <n v="1"/>
  </r>
  <r>
    <n v="2012010267"/>
    <s v="SOUTH"/>
    <n v="922"/>
    <s v="Lake 12m South"/>
    <s v="Onondaga Lake"/>
    <s v="Lake Biweekly"/>
    <s v="Grab"/>
    <x v="4"/>
    <d v="2012-07-24T00:00:00"/>
    <d v="2012-07-24T09:35:00"/>
    <n v="2012"/>
    <n v="11.06"/>
    <n v="7.19"/>
    <n v="0.36399999999999999"/>
    <n v="2.2000000000000002"/>
    <n v="1"/>
  </r>
  <r>
    <n v="2012010268"/>
    <s v="SOUTH"/>
    <n v="923"/>
    <s v="Lake 15m South"/>
    <s v="Onondaga Lake"/>
    <s v="Lake Biweekly"/>
    <s v="Grab"/>
    <x v="5"/>
    <d v="2012-07-24T00:00:00"/>
    <d v="2012-07-24T09:40:00"/>
    <n v="2012"/>
    <n v="10.09"/>
    <n v="7.21"/>
    <n v="0.55500000000000005"/>
    <n v="2.2000000000000002"/>
    <n v="1"/>
  </r>
  <r>
    <n v="2012010269"/>
    <s v="SOUTH"/>
    <n v="924"/>
    <s v="Lake 18m South"/>
    <s v="Onondaga Lake"/>
    <s v="Lake Biweekly"/>
    <s v="Grab"/>
    <x v="6"/>
    <d v="2012-07-24T00:00:00"/>
    <d v="2012-07-24T09:45:00"/>
    <n v="2012"/>
    <n v="9.64"/>
    <n v="7.19"/>
    <n v="1.1599999999999999"/>
    <n v="2.2000000000000002"/>
    <n v="1"/>
  </r>
  <r>
    <n v="2012011230"/>
    <s v="SOUTH"/>
    <n v="918"/>
    <s v="Lake 0m South"/>
    <s v="Onondaga Lake"/>
    <s v="Lake Biweekly"/>
    <s v="Grab"/>
    <x v="0"/>
    <d v="2012-08-07T00:00:00"/>
    <d v="2012-08-07T07:45:00"/>
    <n v="2012"/>
    <n v="25.400000000000002"/>
    <n v="7.88"/>
    <n v="5.67E-2"/>
    <n v="1.1180000000000001"/>
    <n v="1"/>
  </r>
  <r>
    <n v="2012011231"/>
    <s v="SOUTH"/>
    <n v="919"/>
    <s v="Lake 3m South"/>
    <s v="Onondaga Lake"/>
    <s v="Lake Biweekly"/>
    <s v="Grab"/>
    <x v="1"/>
    <d v="2012-08-07T00:00:00"/>
    <d v="2012-08-07T07:50:00"/>
    <n v="2012"/>
    <n v="25.43"/>
    <n v="7.92"/>
    <n v="9.0700000000000003E-2"/>
    <n v="1.1180000000000001"/>
    <n v="1"/>
  </r>
  <r>
    <n v="2012011232"/>
    <s v="SOUTH"/>
    <n v="920"/>
    <s v="Lake 6m South"/>
    <s v="Onondaga Lake"/>
    <s v="Lake Biweekly"/>
    <s v="Grab"/>
    <x v="2"/>
    <d v="2012-08-07T00:00:00"/>
    <d v="2012-08-07T07:55:00"/>
    <n v="2012"/>
    <n v="25.41"/>
    <n v="7.92"/>
    <m/>
    <m/>
    <m/>
  </r>
  <r>
    <n v="2012011233"/>
    <s v="SOUTH"/>
    <n v="921"/>
    <s v="Lake 9m South"/>
    <s v="Onondaga Lake"/>
    <s v="Lake Biweekly"/>
    <s v="Grab"/>
    <x v="3"/>
    <d v="2012-08-07T00:00:00"/>
    <d v="2012-08-07T08:05:00"/>
    <n v="2012"/>
    <n v="18.46"/>
    <n v="7.24"/>
    <n v="0.17500000000000002"/>
    <n v="2.14"/>
    <n v="1"/>
  </r>
  <r>
    <n v="2012011234"/>
    <s v="SOUTH"/>
    <n v="922"/>
    <s v="Lake 12m South"/>
    <s v="Onondaga Lake"/>
    <s v="Lake Biweekly"/>
    <s v="Grab"/>
    <x v="4"/>
    <d v="2012-08-07T00:00:00"/>
    <d v="2012-08-07T08:10:00"/>
    <n v="2012"/>
    <n v="11.49"/>
    <n v="7.3"/>
    <n v="0.5"/>
    <n v="2.2000000000000002"/>
    <n v="1"/>
  </r>
  <r>
    <n v="2012011235"/>
    <s v="SOUTH"/>
    <n v="923"/>
    <s v="Lake 15m South"/>
    <s v="Onondaga Lake"/>
    <s v="Lake Biweekly"/>
    <s v="Grab"/>
    <x v="5"/>
    <d v="2012-08-07T00:00:00"/>
    <d v="2012-08-07T08:15:00"/>
    <n v="2012"/>
    <n v="10.19"/>
    <n v="7.3"/>
    <n v="0.59299999999999997"/>
    <n v="2.2000000000000002"/>
    <n v="1"/>
  </r>
  <r>
    <n v="2012011236"/>
    <s v="SOUTH"/>
    <n v="924"/>
    <s v="Lake 18m South"/>
    <s v="Onondaga Lake"/>
    <s v="Lake Biweekly"/>
    <s v="Grab"/>
    <x v="6"/>
    <d v="2012-08-07T00:00:00"/>
    <d v="2012-08-07T08:20:00"/>
    <n v="2012"/>
    <n v="9.73"/>
    <n v="7.29"/>
    <n v="1.02"/>
    <n v="2.2000000000000002"/>
    <n v="1"/>
  </r>
  <r>
    <n v="2012011944"/>
    <s v="SOUTH"/>
    <n v="918"/>
    <s v="Lake 0m South"/>
    <s v="Onondaga Lake"/>
    <s v="Lake Biweekly"/>
    <s v="Grab"/>
    <x v="0"/>
    <d v="2012-08-21T00:00:00"/>
    <d v="2012-08-21T08:20:00"/>
    <n v="2012"/>
    <n v="23.55"/>
    <n v="7.96"/>
    <n v="4.4999999999999998E-2"/>
    <n v="1.1032"/>
    <n v="1"/>
  </r>
  <r>
    <n v="2012011945"/>
    <s v="SOUTH"/>
    <n v="919"/>
    <s v="Lake 3m South"/>
    <s v="Onondaga Lake"/>
    <s v="Lake Biweekly"/>
    <s v="Grab"/>
    <x v="1"/>
    <d v="2012-08-21T00:00:00"/>
    <d v="2012-08-21T08:25:00"/>
    <n v="2012"/>
    <n v="23.54"/>
    <n v="7.97"/>
    <n v="6.1600000000000002E-2"/>
    <n v="1.1032"/>
    <n v="1"/>
  </r>
  <r>
    <n v="2012011946"/>
    <s v="SOUTH"/>
    <n v="920"/>
    <s v="Lake 6m South"/>
    <s v="Onondaga Lake"/>
    <s v="Lake Biweekly"/>
    <s v="Grab"/>
    <x v="2"/>
    <d v="2012-08-21T00:00:00"/>
    <d v="2012-08-21T08:30:00"/>
    <n v="2012"/>
    <n v="23.54"/>
    <n v="7.97"/>
    <n v="6.3899999999999998E-2"/>
    <n v="1.1032"/>
    <n v="1"/>
  </r>
  <r>
    <n v="2012011947"/>
    <s v="SOUTH"/>
    <n v="921"/>
    <s v="Lake 9m South"/>
    <s v="Onondaga Lake"/>
    <s v="Lake Biweekly"/>
    <s v="Grab"/>
    <x v="3"/>
    <d v="2012-08-21T00:00:00"/>
    <d v="2012-08-21T09:40:00"/>
    <n v="2012"/>
    <n v="17.72"/>
    <n v="7.26"/>
    <n v="0.29899999999999999"/>
    <n v="2.14"/>
    <n v="1"/>
  </r>
  <r>
    <n v="2012011948"/>
    <s v="SOUTH"/>
    <n v="922"/>
    <s v="Lake 12m South"/>
    <s v="Onondaga Lake"/>
    <s v="Lake Biweekly"/>
    <s v="Grab"/>
    <x v="4"/>
    <d v="2012-08-21T00:00:00"/>
    <d v="2012-08-21T09:45:00"/>
    <n v="2012"/>
    <n v="11.58"/>
    <n v="7.26"/>
    <n v="0.44800000000000001"/>
    <n v="2.2000000000000002"/>
    <n v="1"/>
  </r>
  <r>
    <n v="2012011949"/>
    <s v="SOUTH"/>
    <n v="923"/>
    <s v="Lake 15m South"/>
    <s v="Onondaga Lake"/>
    <s v="Lake Biweekly"/>
    <s v="Grab"/>
    <x v="5"/>
    <d v="2012-08-21T00:00:00"/>
    <d v="2012-08-21T08:50:00"/>
    <n v="2012"/>
    <n v="10.370000000000001"/>
    <n v="7.3"/>
    <n v="0.81100000000000005"/>
    <n v="2.2000000000000002"/>
    <n v="1"/>
  </r>
  <r>
    <n v="2012011950"/>
    <s v="SOUTH"/>
    <n v="924"/>
    <s v="Lake 18m South"/>
    <s v="Onondaga Lake"/>
    <s v="Lake Biweekly"/>
    <s v="Grab"/>
    <x v="6"/>
    <d v="2012-08-21T00:00:00"/>
    <d v="2012-08-21T08:55:00"/>
    <n v="2012"/>
    <n v="9.76"/>
    <n v="7.3100000000000005"/>
    <n v="0.94299999999999995"/>
    <n v="2.2000000000000002"/>
    <n v="1"/>
  </r>
  <r>
    <n v="2012012811"/>
    <s v="SOUTH"/>
    <n v="918"/>
    <s v="Lake 0m South"/>
    <s v="Onondaga Lake"/>
    <s v="Lake Biweekly"/>
    <s v="Grab"/>
    <x v="0"/>
    <d v="2012-09-05T00:00:00"/>
    <d v="2012-09-05T10:15:00"/>
    <n v="2012"/>
    <n v="23.61"/>
    <n v="8.0299999999999994"/>
    <n v="5.28E-2"/>
    <n v="0.92"/>
    <n v="1"/>
  </r>
  <r>
    <n v="2012012812"/>
    <s v="SOUTH"/>
    <n v="919"/>
    <s v="Lake 3m South"/>
    <s v="Onondaga Lake"/>
    <s v="Lake Biweekly"/>
    <s v="Grab"/>
    <x v="1"/>
    <d v="2012-09-05T00:00:00"/>
    <d v="2012-09-05T10:20:00"/>
    <n v="2012"/>
    <n v="23.6"/>
    <n v="8.0299999999999994"/>
    <n v="5.1200000000000002E-2"/>
    <n v="0.92"/>
    <n v="1"/>
  </r>
  <r>
    <n v="2012012813"/>
    <s v="SOUTH"/>
    <n v="920"/>
    <s v="Lake 6m South"/>
    <s v="Onondaga Lake"/>
    <s v="Lake Biweekly"/>
    <s v="Grab"/>
    <x v="2"/>
    <d v="2012-09-05T00:00:00"/>
    <d v="2012-09-05T10:25:00"/>
    <n v="2012"/>
    <n v="23.39"/>
    <n v="7.8900000000000006"/>
    <n v="0.105"/>
    <n v="1.2867999999999999"/>
    <n v="1"/>
  </r>
  <r>
    <n v="2012012815"/>
    <s v="SOUTH"/>
    <n v="921"/>
    <s v="Lake 9m South"/>
    <s v="Onondaga Lake"/>
    <s v="Lake Biweekly"/>
    <s v="Grab"/>
    <x v="3"/>
    <d v="2012-09-05T00:00:00"/>
    <d v="2012-09-05T10:35:00"/>
    <n v="2012"/>
    <n v="14.73"/>
    <n v="7.36"/>
    <n v="0.32200000000000001"/>
    <n v="2.2000000000000002"/>
    <n v="1"/>
  </r>
  <r>
    <n v="2012012816"/>
    <s v="SOUTH"/>
    <n v="922"/>
    <s v="Lake 12m South"/>
    <s v="Onondaga Lake"/>
    <s v="Lake Biweekly"/>
    <s v="Grab"/>
    <x v="4"/>
    <d v="2012-09-05T00:00:00"/>
    <d v="2012-09-05T10:40:00"/>
    <n v="2012"/>
    <n v="11.15"/>
    <n v="7.36"/>
    <n v="0.58299999999999996"/>
    <n v="2.2000000000000002"/>
    <n v="1"/>
  </r>
  <r>
    <n v="2012012817"/>
    <s v="SOUTH"/>
    <n v="923"/>
    <s v="Lake 15m South"/>
    <s v="Onondaga Lake"/>
    <s v="Lake Biweekly"/>
    <s v="Grab"/>
    <x v="5"/>
    <d v="2012-09-05T00:00:00"/>
    <d v="2012-09-05T10:45:00"/>
    <n v="2012"/>
    <n v="10.210000000000001"/>
    <n v="7.36"/>
    <n v="0.91100000000000003"/>
    <n v="2.2000000000000002"/>
    <n v="1"/>
  </r>
  <r>
    <n v="2012012818"/>
    <s v="SOUTH"/>
    <n v="924"/>
    <s v="Lake 18m South"/>
    <s v="Onondaga Lake"/>
    <s v="Lake Biweekly"/>
    <s v="Grab"/>
    <x v="6"/>
    <d v="2012-09-05T00:00:00"/>
    <d v="2012-09-05T10:50:00"/>
    <n v="2012"/>
    <n v="9.91"/>
    <n v="7.34"/>
    <n v="1.19"/>
    <n v="2.2000000000000002"/>
    <n v="1"/>
  </r>
  <r>
    <n v="2012013596"/>
    <s v="SOUTH"/>
    <n v="918"/>
    <s v="Lake 0m South"/>
    <s v="Onondaga Lake"/>
    <s v="Lake Quarterly"/>
    <s v="Grab"/>
    <x v="0"/>
    <d v="2012-09-19T00:00:00"/>
    <d v="2012-09-19T08:30:00"/>
    <n v="2012"/>
    <n v="19.41"/>
    <n v="7.7"/>
    <n v="0.10100000000000001"/>
    <n v="1.96"/>
    <n v="1"/>
  </r>
  <r>
    <n v="2012013597"/>
    <s v="SOUTH"/>
    <n v="919"/>
    <s v="Lake 3m South"/>
    <s v="Onondaga Lake"/>
    <s v="Lake Quarterly"/>
    <s v="Grab"/>
    <x v="1"/>
    <d v="2012-09-19T00:00:00"/>
    <d v="2012-09-19T08:40:00"/>
    <n v="2012"/>
    <n v="19.420000000000002"/>
    <n v="7.69"/>
    <n v="0.121"/>
    <n v="1.96"/>
    <n v="1"/>
  </r>
  <r>
    <n v="2012013598"/>
    <s v="SOUTH"/>
    <n v="920"/>
    <s v="Lake 6m South"/>
    <s v="Onondaga Lake"/>
    <s v="Lake Quarterly"/>
    <s v="Grab"/>
    <x v="2"/>
    <d v="2012-09-19T00:00:00"/>
    <d v="2012-09-19T08:45:00"/>
    <n v="2012"/>
    <n v="19.420000000000002"/>
    <n v="7.68"/>
    <n v="0.108"/>
    <n v="1.96"/>
    <n v="1"/>
  </r>
  <r>
    <n v="2012013600"/>
    <s v="SOUTH"/>
    <n v="921"/>
    <s v="Lake 9m South"/>
    <s v="Onondaga Lake"/>
    <s v="Lake Quarterly"/>
    <s v="Grab"/>
    <x v="3"/>
    <d v="2012-09-19T00:00:00"/>
    <d v="2012-09-19T08:55:00"/>
    <n v="2012"/>
    <n v="17.88"/>
    <n v="7.15"/>
    <n v="0.13100000000000001"/>
    <n v="2.14"/>
    <n v="1"/>
  </r>
  <r>
    <n v="2012013601"/>
    <s v="SOUTH"/>
    <n v="922"/>
    <s v="Lake 12m South"/>
    <s v="Onondaga Lake"/>
    <s v="Lake Quarterly"/>
    <s v="Grab"/>
    <x v="4"/>
    <d v="2012-09-19T00:00:00"/>
    <d v="2012-09-19T09:00:00"/>
    <n v="2012"/>
    <n v="10.44"/>
    <n v="7.09"/>
    <n v="0.71"/>
    <n v="2.2000000000000002"/>
    <n v="1"/>
  </r>
  <r>
    <n v="2012013602"/>
    <s v="SOUTH"/>
    <n v="923"/>
    <s v="Lake 15m South"/>
    <s v="Onondaga Lake"/>
    <s v="Lake Quarterly"/>
    <s v="Grab"/>
    <x v="5"/>
    <d v="2012-09-19T00:00:00"/>
    <d v="2012-09-19T09:05:00"/>
    <n v="2012"/>
    <n v="9.7899999999999991"/>
    <n v="7.11"/>
    <n v="0.98699999999999999"/>
    <n v="2.2000000000000002"/>
    <n v="1"/>
  </r>
  <r>
    <n v="2012013603"/>
    <s v="SOUTH"/>
    <n v="924"/>
    <s v="Lake 18m South"/>
    <s v="Onondaga Lake"/>
    <s v="Lake Quarterly"/>
    <s v="Grab"/>
    <x v="6"/>
    <d v="2012-09-19T00:00:00"/>
    <d v="2012-09-19T09:10:00"/>
    <n v="2012"/>
    <n v="9.26"/>
    <n v="7.09"/>
    <n v="1.76"/>
    <n v="2.2332999999999998"/>
    <n v="1"/>
  </r>
  <r>
    <n v="2012014545"/>
    <s v="SOUTH"/>
    <n v="918"/>
    <s v="Lake 0m South"/>
    <s v="Onondaga Lake"/>
    <s v="Lake Biweekly"/>
    <s v="Grab"/>
    <x v="0"/>
    <d v="2012-10-02T00:00:00"/>
    <d v="2012-10-02T09:30:00"/>
    <n v="2012"/>
    <n v="16.86"/>
    <n v="7.84"/>
    <n v="0.14099999999999999"/>
    <n v="1.696"/>
    <n v="1"/>
  </r>
  <r>
    <n v="2012014546"/>
    <s v="SOUTH"/>
    <n v="919"/>
    <s v="Lake 3m South"/>
    <s v="Onondaga Lake"/>
    <s v="Lake Biweekly"/>
    <s v="Grab"/>
    <x v="1"/>
    <d v="2012-10-02T00:00:00"/>
    <d v="2012-10-02T09:35:00"/>
    <n v="2012"/>
    <n v="16.88"/>
    <n v="7.88"/>
    <n v="0.17299999999999999"/>
    <n v="1.5640000000000001"/>
    <n v="1"/>
  </r>
  <r>
    <n v="2012014547"/>
    <s v="SOUTH"/>
    <n v="920"/>
    <s v="Lake 6m South"/>
    <s v="Onondaga Lake"/>
    <s v="Lake Biweekly"/>
    <s v="Grab"/>
    <x v="2"/>
    <d v="2012-10-02T00:00:00"/>
    <d v="2012-10-02T09:40:00"/>
    <n v="2012"/>
    <n v="16.88"/>
    <n v="7.88"/>
    <n v="0.17100000000000001"/>
    <n v="1.5640000000000001"/>
    <n v="1"/>
  </r>
  <r>
    <n v="2012014548"/>
    <s v="SOUTH"/>
    <n v="921"/>
    <s v="Lake 9m South"/>
    <s v="Onondaga Lake"/>
    <s v="Lake Biweekly"/>
    <s v="Grab"/>
    <x v="3"/>
    <d v="2012-10-02T00:00:00"/>
    <d v="2012-10-02T09:50:00"/>
    <n v="2012"/>
    <n v="16.87"/>
    <n v="7.87"/>
    <n v="0.17699999999999999"/>
    <n v="1.696"/>
    <n v="1"/>
  </r>
  <r>
    <n v="2012014549"/>
    <s v="SOUTH"/>
    <n v="922"/>
    <s v="Lake 12m South"/>
    <s v="Onondaga Lake"/>
    <s v="Lake Biweekly"/>
    <s v="Grab"/>
    <x v="4"/>
    <d v="2012-10-02T00:00:00"/>
    <d v="2012-10-02T09:55:00"/>
    <n v="2012"/>
    <n v="12.83"/>
    <n v="7.34"/>
    <n v="0.84099999999999997"/>
    <n v="2.2000000000000002"/>
    <n v="1"/>
  </r>
  <r>
    <n v="2012014550"/>
    <s v="SOUTH"/>
    <n v="923"/>
    <s v="Lake 15m South"/>
    <s v="Onondaga Lake"/>
    <s v="Lake Biweekly"/>
    <s v="Grab"/>
    <x v="5"/>
    <d v="2012-10-02T00:00:00"/>
    <d v="2012-10-02T10:00:00"/>
    <n v="2012"/>
    <n v="11.08"/>
    <n v="7.2700000000000005"/>
    <n v="1.03"/>
    <n v="2.2000000000000002"/>
    <n v="1"/>
  </r>
  <r>
    <n v="2012014551"/>
    <s v="SOUTH"/>
    <n v="924"/>
    <s v="Lake 18m South"/>
    <s v="Onondaga Lake"/>
    <s v="Lake Biweekly"/>
    <s v="Grab"/>
    <x v="6"/>
    <d v="2012-10-02T00:00:00"/>
    <d v="2012-10-02T10:05:00"/>
    <n v="2012"/>
    <n v="10.99"/>
    <n v="7.26"/>
    <n v="1.21"/>
    <n v="2.2000000000000002"/>
    <n v="1"/>
  </r>
  <r>
    <n v="2012015557"/>
    <s v="SOUTH"/>
    <n v="918"/>
    <s v="Lake 0m South"/>
    <s v="Onondaga Lake"/>
    <s v="Lake Biweekly"/>
    <s v="Grab"/>
    <x v="0"/>
    <d v="2012-10-16T00:00:00"/>
    <d v="2012-10-16T09:45:00"/>
    <n v="2012"/>
    <n v="13.870000000000001"/>
    <n v="7.58"/>
    <n v="0.35599999999999998"/>
    <n v="2.1280000000000001"/>
    <n v="1"/>
  </r>
  <r>
    <n v="2012015558"/>
    <s v="SOUTH"/>
    <n v="919"/>
    <s v="Lake 3m South"/>
    <s v="Onondaga Lake"/>
    <s v="Lake Biweekly"/>
    <s v="Grab"/>
    <x v="1"/>
    <d v="2012-10-16T00:00:00"/>
    <d v="2012-10-16T09:50:00"/>
    <n v="2012"/>
    <n v="13.88"/>
    <n v="7.61"/>
    <n v="0.33800000000000002"/>
    <n v="2.1280000000000001"/>
    <n v="1"/>
  </r>
  <r>
    <n v="2012015559"/>
    <s v="SOUTH"/>
    <n v="920"/>
    <s v="Lake 6m South"/>
    <s v="Onondaga Lake"/>
    <s v="Lake Biweekly"/>
    <s v="Grab"/>
    <x v="2"/>
    <d v="2012-10-16T00:00:00"/>
    <d v="2012-10-16T09:55:00"/>
    <n v="2012"/>
    <n v="13.88"/>
    <n v="7.61"/>
    <n v="0.35099999999999998"/>
    <n v="2.1280000000000001"/>
    <n v="1"/>
  </r>
  <r>
    <n v="2012015560"/>
    <s v="SOUTH"/>
    <n v="921"/>
    <s v="Lake 9m South"/>
    <s v="Onondaga Lake"/>
    <s v="Lake Biweekly"/>
    <s v="Grab"/>
    <x v="3"/>
    <d v="2012-10-16T00:00:00"/>
    <d v="2012-10-16T10:05:00"/>
    <n v="2012"/>
    <n v="13.88"/>
    <n v="7.61"/>
    <n v="0.309"/>
    <n v="2.1280000000000001"/>
    <n v="1"/>
  </r>
  <r>
    <n v="2012015561"/>
    <s v="SOUTH"/>
    <n v="922"/>
    <s v="Lake 12m South"/>
    <s v="Onondaga Lake"/>
    <s v="Lake Biweekly"/>
    <s v="Grab"/>
    <x v="4"/>
    <d v="2012-10-16T00:00:00"/>
    <d v="2012-10-16T10:10:00"/>
    <n v="2012"/>
    <n v="13.88"/>
    <n v="7.61"/>
    <n v="0.34699999999999998"/>
    <n v="2.1280000000000001"/>
    <n v="1"/>
  </r>
  <r>
    <n v="2012015562"/>
    <s v="SOUTH"/>
    <n v="923"/>
    <s v="Lake 15m South"/>
    <s v="Onondaga Lake"/>
    <s v="Lake Biweekly"/>
    <s v="Grab"/>
    <x v="5"/>
    <d v="2012-10-16T00:00:00"/>
    <d v="2012-10-16T10:15:00"/>
    <n v="2012"/>
    <n v="13.88"/>
    <n v="7.6000000000000005"/>
    <n v="0.371"/>
    <n v="2.1280000000000001"/>
    <n v="1"/>
  </r>
  <r>
    <n v="2012015563"/>
    <s v="SOUTH"/>
    <n v="924"/>
    <s v="Lake 18m South"/>
    <s v="Onondaga Lake"/>
    <s v="Lake Biweekly"/>
    <s v="Grab"/>
    <x v="6"/>
    <d v="2012-10-16T00:00:00"/>
    <d v="2012-10-16T10:20:00"/>
    <n v="2012"/>
    <n v="12.950000000000001"/>
    <n v="7.19"/>
    <n v="0.38600000000000001"/>
    <n v="2.2000000000000002"/>
    <n v="1"/>
  </r>
  <r>
    <n v="2012015876"/>
    <s v="SOUTH"/>
    <n v="918"/>
    <s v="Lake 0m South"/>
    <s v="Onondaga Lake"/>
    <s v="Lake Fall Turnover"/>
    <s v="Grab"/>
    <x v="0"/>
    <d v="2012-10-22T00:00:00"/>
    <d v="2012-10-22T09:30:00"/>
    <n v="2012"/>
    <n v="13.38"/>
    <n v="7.67"/>
    <m/>
    <m/>
    <m/>
  </r>
  <r>
    <n v="2012015877"/>
    <s v="SOUTH"/>
    <n v="920"/>
    <s v="Lake 6m South"/>
    <s v="Onondaga Lake"/>
    <s v="Lake Fall Turnover"/>
    <s v="Grab"/>
    <x v="2"/>
    <d v="2012-10-22T00:00:00"/>
    <d v="2012-10-22T09:35:00"/>
    <n v="2012"/>
    <n v="13.370000000000001"/>
    <n v="7.69"/>
    <m/>
    <m/>
    <m/>
  </r>
  <r>
    <n v="2012015878"/>
    <s v="SOUTH"/>
    <n v="922"/>
    <s v="Lake 12m South"/>
    <s v="Onondaga Lake"/>
    <s v="Lake Fall Turnover"/>
    <s v="Grab"/>
    <x v="4"/>
    <d v="2012-10-22T00:00:00"/>
    <d v="2012-10-22T09:45:00"/>
    <n v="2012"/>
    <n v="13.35"/>
    <n v="7.68"/>
    <m/>
    <m/>
    <m/>
  </r>
  <r>
    <n v="2012015879"/>
    <s v="SOUTH"/>
    <n v="924"/>
    <s v="Lake 18m South"/>
    <s v="Onondaga Lake"/>
    <s v="Lake Fall Turnover"/>
    <s v="Grab"/>
    <x v="6"/>
    <d v="2012-10-22T00:00:00"/>
    <d v="2012-10-22T09:50:00"/>
    <n v="2012"/>
    <n v="13.540000000000001"/>
    <n v="7.4"/>
    <m/>
    <m/>
    <m/>
  </r>
  <r>
    <n v="2012016364"/>
    <s v="SOUTH"/>
    <n v="918"/>
    <s v="Lake 0m South"/>
    <s v="Onondaga Lake"/>
    <s v="Lake Quarterly"/>
    <s v="Grab"/>
    <x v="0"/>
    <d v="2012-11-14T00:00:00"/>
    <d v="2012-11-14T08:05:00"/>
    <n v="2012"/>
    <n v="9.8000000000000007"/>
    <n v="7.76"/>
    <n v="0.34399999999999997"/>
    <n v="2.1"/>
    <n v="1"/>
  </r>
  <r>
    <n v="2012016365"/>
    <s v="SOUTH"/>
    <n v="919"/>
    <s v="Lake 3m South"/>
    <s v="Onondaga Lake"/>
    <s v="Lake Quarterly"/>
    <s v="Grab"/>
    <x v="1"/>
    <d v="2012-11-14T00:00:00"/>
    <d v="2012-11-14T08:55:00"/>
    <n v="2012"/>
    <n v="9.83"/>
    <n v="7.7700000000000005"/>
    <n v="0.36199999999999999"/>
    <n v="2.1"/>
    <n v="1"/>
  </r>
  <r>
    <n v="2012016366"/>
    <s v="SOUTH"/>
    <n v="920"/>
    <s v="Lake 6m South"/>
    <s v="Onondaga Lake"/>
    <s v="Lake Quarterly"/>
    <s v="Grab"/>
    <x v="2"/>
    <d v="2012-11-14T00:00:00"/>
    <d v="2012-11-14T09:00:00"/>
    <n v="2012"/>
    <n v="9.84"/>
    <n v="7.7700000000000005"/>
    <n v="0.36499999999999999"/>
    <n v="2.1"/>
    <n v="1"/>
  </r>
  <r>
    <n v="2012016367"/>
    <s v="SOUTH"/>
    <n v="921"/>
    <s v="Lake 9m South"/>
    <s v="Onondaga Lake"/>
    <s v="Lake Quarterly"/>
    <s v="Grab"/>
    <x v="3"/>
    <d v="2012-11-14T00:00:00"/>
    <d v="2012-11-14T09:10:00"/>
    <n v="2012"/>
    <n v="9.84"/>
    <n v="7.7700000000000005"/>
    <n v="0.372"/>
    <n v="2.1"/>
    <n v="1"/>
  </r>
  <r>
    <n v="2012016368"/>
    <s v="SOUTH"/>
    <n v="922"/>
    <s v="Lake 12m South"/>
    <s v="Onondaga Lake"/>
    <s v="Lake Quarterly"/>
    <s v="Grab"/>
    <x v="4"/>
    <d v="2012-11-14T00:00:00"/>
    <d v="2012-11-14T09:15:00"/>
    <n v="2012"/>
    <n v="9.84"/>
    <n v="7.76"/>
    <n v="0.379"/>
    <n v="2.1"/>
    <n v="1"/>
  </r>
  <r>
    <n v="2012016369"/>
    <s v="SOUTH"/>
    <n v="923"/>
    <s v="Lake 15m South"/>
    <s v="Onondaga Lake"/>
    <s v="Lake Quarterly"/>
    <s v="Grab"/>
    <x v="5"/>
    <d v="2012-11-14T00:00:00"/>
    <d v="2012-11-14T09:20:00"/>
    <n v="2012"/>
    <n v="9.84"/>
    <n v="7.76"/>
    <n v="0.39100000000000001"/>
    <n v="2.1"/>
    <n v="1"/>
  </r>
  <r>
    <n v="2012016370"/>
    <s v="SOUTH"/>
    <n v="924"/>
    <s v="Lake 18m South"/>
    <s v="Onondaga Lake"/>
    <s v="Lake Quarterly"/>
    <s v="Grab"/>
    <x v="6"/>
    <d v="2012-11-14T00:00:00"/>
    <d v="2012-11-14T09:25:00"/>
    <n v="2012"/>
    <n v="9.85"/>
    <n v="7.76"/>
    <n v="0.42599999999999999"/>
    <n v="2.1"/>
    <n v="1"/>
  </r>
  <r>
    <n v="2012016428"/>
    <s v="SOUTH"/>
    <n v="918"/>
    <s v="Lake 0m South"/>
    <s v="Onondaga Lake"/>
    <s v="Lake Biweekly"/>
    <s v="Grab"/>
    <x v="0"/>
    <d v="2012-11-27T00:00:00"/>
    <d v="2012-11-27T09:10:00"/>
    <n v="2012"/>
    <n v="7.54"/>
    <n v="7.7"/>
    <n v="0.28799999999999998"/>
    <n v="2.1653199999999999"/>
    <n v="1"/>
  </r>
  <r>
    <n v="2012016429"/>
    <s v="SOUTH"/>
    <n v="919"/>
    <s v="Lake 3m South"/>
    <s v="Onondaga Lake"/>
    <s v="Lake Biweekly"/>
    <s v="Grab"/>
    <x v="1"/>
    <d v="2012-11-27T00:00:00"/>
    <d v="2012-11-27T09:15:00"/>
    <n v="2012"/>
    <n v="7.55"/>
    <n v="7.71"/>
    <n v="0.32800000000000001"/>
    <n v="2.1653199999999999"/>
    <n v="1"/>
  </r>
  <r>
    <n v="2012016430"/>
    <s v="SOUTH"/>
    <n v="920"/>
    <s v="Lake 6m South"/>
    <s v="Onondaga Lake"/>
    <s v="Lake Biweekly"/>
    <s v="Grab"/>
    <x v="2"/>
    <d v="2012-11-27T00:00:00"/>
    <d v="2012-11-27T09:20:00"/>
    <n v="2012"/>
    <n v="7.55"/>
    <n v="7.72"/>
    <n v="0.33200000000000002"/>
    <n v="2.1653199999999999"/>
    <n v="1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2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2.xml"/></Relationships>
</file>

<file path=xl/pivotTables/pivotTable1.xml><?xml version="1.0" encoding="utf-8"?>
<pivotTableDefinition xmlns="http://schemas.openxmlformats.org/spreadsheetml/2006/main" name="PivotTable1" cacheId="5" applyNumberFormats="0" applyBorderFormats="0" applyFontFormats="0" applyPatternFormats="0" applyAlignmentFormats="0" applyWidthHeightFormats="1" dataCaption="Values" updatedVersion="4" minRefreshableVersion="3" useAutoFormatting="1" itemPrintTitles="1" createdVersion="4" indent="0" outline="1" outlineData="1" multipleFieldFilters="0">
  <location ref="R3:T11" firstHeaderRow="0" firstDataRow="1" firstDataCol="1"/>
  <pivotFields count="16">
    <pivotField showAll="0"/>
    <pivotField showAll="0"/>
    <pivotField showAll="0"/>
    <pivotField showAll="0"/>
    <pivotField showAll="0"/>
    <pivotField showAll="0"/>
    <pivotField showAll="0"/>
    <pivotField axis="axisRow" showAll="0">
      <items count="8">
        <item x="0"/>
        <item x="1"/>
        <item x="2"/>
        <item x="3"/>
        <item x="4"/>
        <item x="5"/>
        <item x="6"/>
        <item t="default"/>
      </items>
    </pivotField>
    <pivotField numFmtId="14" showAll="0"/>
    <pivotField numFmtId="164" showAll="0"/>
    <pivotField showAll="0"/>
    <pivotField showAll="0"/>
    <pivotField showAll="0"/>
    <pivotField showAll="0"/>
    <pivotField showAll="0"/>
    <pivotField dataField="1" showAll="0"/>
  </pivotFields>
  <rowFields count="1">
    <field x="7"/>
  </rowFields>
  <rowItems count="8">
    <i>
      <x/>
    </i>
    <i>
      <x v="1"/>
    </i>
    <i>
      <x v="2"/>
    </i>
    <i>
      <x v="3"/>
    </i>
    <i>
      <x v="4"/>
    </i>
    <i>
      <x v="5"/>
    </i>
    <i>
      <x v="6"/>
    </i>
    <i t="grand">
      <x/>
    </i>
  </rowItems>
  <colFields count="1">
    <field x="-2"/>
  </colFields>
  <colItems count="2">
    <i>
      <x/>
    </i>
    <i i="1">
      <x v="1"/>
    </i>
  </colItems>
  <dataFields count="2">
    <dataField name="Count of Ammonia Compliance" fld="15" subtotal="count" baseField="0" baseItem="0"/>
    <dataField name="Sum of Ammonia Compliance2" fld="15" baseField="7" baseItem="0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pivotTables/pivotTable2.xml><?xml version="1.0" encoding="utf-8"?>
<pivotTableDefinition xmlns="http://schemas.openxmlformats.org/spreadsheetml/2006/main" name="PivotTable2" cacheId="10" applyNumberFormats="0" applyBorderFormats="0" applyFontFormats="0" applyPatternFormats="0" applyAlignmentFormats="0" applyWidthHeightFormats="1" dataCaption="Values" updatedVersion="4" minRefreshableVersion="3" useAutoFormatting="1" itemPrintTitles="1" createdVersion="4" indent="0" outline="1" outlineData="1" multipleFieldFilters="0">
  <location ref="R4:T12" firstHeaderRow="0" firstDataRow="1" firstDataCol="1"/>
  <pivotFields count="16">
    <pivotField showAll="0" defaultSubtotal="0"/>
    <pivotField showAll="0"/>
    <pivotField showAll="0"/>
    <pivotField showAll="0"/>
    <pivotField showAll="0"/>
    <pivotField showAll="0"/>
    <pivotField showAll="0"/>
    <pivotField axis="axisRow" showAll="0">
      <items count="8">
        <item x="0"/>
        <item x="1"/>
        <item x="2"/>
        <item x="3"/>
        <item x="4"/>
        <item x="5"/>
        <item x="6"/>
        <item t="default"/>
      </items>
    </pivotField>
    <pivotField numFmtId="166" showAll="0" defaultSubtotal="0"/>
    <pivotField numFmtId="167" showAll="0" defaultSubtotal="0"/>
    <pivotField showAll="0" defaultSubtotal="0"/>
    <pivotField numFmtId="2" showAll="0" defaultSubtotal="0"/>
    <pivotField numFmtId="2" showAll="0" defaultSubtotal="0"/>
    <pivotField showAll="0" defaultSubtotal="0"/>
    <pivotField showAll="0"/>
    <pivotField dataField="1" showAll="0"/>
  </pivotFields>
  <rowFields count="1">
    <field x="7"/>
  </rowFields>
  <rowItems count="8">
    <i>
      <x/>
    </i>
    <i>
      <x v="1"/>
    </i>
    <i>
      <x v="2"/>
    </i>
    <i>
      <x v="3"/>
    </i>
    <i>
      <x v="4"/>
    </i>
    <i>
      <x v="5"/>
    </i>
    <i>
      <x v="6"/>
    </i>
    <i t="grand">
      <x/>
    </i>
  </rowItems>
  <colFields count="1">
    <field x="-2"/>
  </colFields>
  <colItems count="2">
    <i>
      <x/>
    </i>
    <i i="1">
      <x v="1"/>
    </i>
  </colItems>
  <dataFields count="2">
    <dataField name="Count of Ammonia Compliance" fld="15" subtotal="count" baseField="0" baseItem="0"/>
    <dataField name="Sum of Ammonia Compliance2" fld="15" baseField="7" baseItem="0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pivotTable" Target="../pivotTables/pivotTable1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2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L7"/>
  <sheetViews>
    <sheetView workbookViewId="0">
      <selection activeCell="A7" sqref="A7:L7"/>
    </sheetView>
  </sheetViews>
  <sheetFormatPr defaultRowHeight="15" x14ac:dyDescent="0.25"/>
  <cols>
    <col min="1" max="1" width="11.7109375" customWidth="1"/>
    <col min="9" max="9" width="12.42578125" customWidth="1"/>
  </cols>
  <sheetData>
    <row r="2" spans="1:12" x14ac:dyDescent="0.25">
      <c r="A2" t="s">
        <v>41</v>
      </c>
    </row>
    <row r="5" spans="1:12" x14ac:dyDescent="0.25">
      <c r="A5" s="7" t="s">
        <v>37</v>
      </c>
      <c r="B5" s="7" t="s">
        <v>1</v>
      </c>
      <c r="C5" s="7" t="s">
        <v>2</v>
      </c>
      <c r="D5" s="7" t="s">
        <v>3</v>
      </c>
      <c r="E5" s="7" t="s">
        <v>4</v>
      </c>
      <c r="F5" s="7" t="s">
        <v>5</v>
      </c>
      <c r="G5" s="7" t="s">
        <v>6</v>
      </c>
      <c r="H5" s="7" t="s">
        <v>7</v>
      </c>
      <c r="I5" s="7" t="s">
        <v>8</v>
      </c>
      <c r="J5" s="8" t="s">
        <v>9</v>
      </c>
      <c r="K5" s="7" t="s">
        <v>40</v>
      </c>
      <c r="L5" s="7" t="s">
        <v>11</v>
      </c>
    </row>
    <row r="6" spans="1:12" x14ac:dyDescent="0.25">
      <c r="A6" s="7">
        <v>2012010265</v>
      </c>
      <c r="B6" s="7" t="s">
        <v>22</v>
      </c>
      <c r="C6" s="7">
        <v>920</v>
      </c>
      <c r="D6" s="7" t="s">
        <v>25</v>
      </c>
      <c r="E6" s="7" t="s">
        <v>20</v>
      </c>
      <c r="F6" s="7" t="s">
        <v>16</v>
      </c>
      <c r="G6" s="7" t="s">
        <v>13</v>
      </c>
      <c r="H6" s="7">
        <v>6</v>
      </c>
      <c r="I6" s="1">
        <v>41114</v>
      </c>
      <c r="J6" s="2">
        <v>41114.388888888891</v>
      </c>
      <c r="K6" s="7">
        <v>0.13</v>
      </c>
      <c r="L6" s="7">
        <v>2</v>
      </c>
    </row>
    <row r="7" spans="1:12" x14ac:dyDescent="0.25">
      <c r="A7" s="7">
        <v>2012011232</v>
      </c>
      <c r="B7" s="7" t="s">
        <v>22</v>
      </c>
      <c r="C7" s="7">
        <v>920</v>
      </c>
      <c r="D7" s="7" t="s">
        <v>25</v>
      </c>
      <c r="E7" s="7" t="s">
        <v>20</v>
      </c>
      <c r="F7" s="7" t="s">
        <v>16</v>
      </c>
      <c r="G7" s="7" t="s">
        <v>13</v>
      </c>
      <c r="H7" s="7">
        <v>6</v>
      </c>
      <c r="I7" s="1">
        <v>41128</v>
      </c>
      <c r="J7" s="2">
        <v>41128.329861111109</v>
      </c>
      <c r="K7" s="7">
        <v>0.13</v>
      </c>
      <c r="L7" s="7">
        <v>2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144"/>
  <sheetViews>
    <sheetView workbookViewId="0">
      <pane ySplit="3" topLeftCell="A4" activePane="bottomLeft" state="frozen"/>
      <selection pane="bottomLeft" activeCell="R2" sqref="R2:AA11"/>
    </sheetView>
  </sheetViews>
  <sheetFormatPr defaultRowHeight="15" x14ac:dyDescent="0.25"/>
  <cols>
    <col min="1" max="1" width="43.28515625" style="9" bestFit="1" customWidth="1"/>
    <col min="2" max="2" width="7" style="51" bestFit="1" customWidth="1"/>
    <col min="3" max="3" width="10.140625" style="51" bestFit="1" customWidth="1"/>
    <col min="4" max="4" width="14.85546875" style="51" bestFit="1" customWidth="1"/>
    <col min="5" max="5" width="14.5703125" style="51" bestFit="1" customWidth="1"/>
    <col min="6" max="6" width="19.7109375" style="51" bestFit="1" customWidth="1"/>
    <col min="7" max="7" width="18" style="51" bestFit="1" customWidth="1"/>
    <col min="8" max="8" width="6.7109375" style="51" bestFit="1" customWidth="1"/>
    <col min="9" max="9" width="10.7109375" style="51" bestFit="1" customWidth="1"/>
    <col min="10" max="10" width="5.5703125" style="53" bestFit="1" customWidth="1"/>
    <col min="11" max="11" width="13.5703125" style="51" bestFit="1" customWidth="1"/>
    <col min="12" max="12" width="10.42578125" style="51" bestFit="1" customWidth="1"/>
    <col min="13" max="13" width="8.5703125" style="51" bestFit="1" customWidth="1"/>
    <col min="14" max="14" width="12.7109375" style="54" bestFit="1" customWidth="1"/>
    <col min="15" max="15" width="18.28515625" bestFit="1" customWidth="1"/>
    <col min="16" max="16" width="25.5703125" bestFit="1" customWidth="1"/>
    <col min="18" max="18" width="13.140625" bestFit="1" customWidth="1"/>
    <col min="19" max="19" width="29" bestFit="1" customWidth="1"/>
    <col min="20" max="20" width="28.5703125" customWidth="1"/>
    <col min="22" max="22" width="6.42578125" bestFit="1" customWidth="1"/>
    <col min="23" max="23" width="29" bestFit="1" customWidth="1"/>
    <col min="24" max="24" width="27.5703125" bestFit="1" customWidth="1"/>
    <col min="26" max="26" width="6.42578125" bestFit="1" customWidth="1"/>
    <col min="27" max="27" width="21.140625" bestFit="1" customWidth="1"/>
  </cols>
  <sheetData>
    <row r="1" spans="1:27" ht="18.75" x14ac:dyDescent="0.3">
      <c r="A1" s="3" t="s">
        <v>35</v>
      </c>
      <c r="B1" s="48"/>
      <c r="C1" s="48"/>
      <c r="D1" s="48"/>
      <c r="E1" s="48"/>
      <c r="F1" s="48"/>
      <c r="G1" s="48"/>
      <c r="H1" s="48"/>
      <c r="I1" s="48"/>
      <c r="J1" s="49"/>
      <c r="K1" s="48"/>
      <c r="L1" s="48"/>
      <c r="M1" s="48"/>
      <c r="N1" s="50"/>
      <c r="O1" s="44"/>
      <c r="P1" s="45" t="s">
        <v>52</v>
      </c>
    </row>
    <row r="2" spans="1:27" ht="18.75" x14ac:dyDescent="0.3">
      <c r="A2" s="3"/>
      <c r="B2" s="48"/>
      <c r="C2" s="48"/>
      <c r="D2" s="48"/>
      <c r="E2" s="48"/>
      <c r="F2" s="48"/>
      <c r="G2" s="48"/>
      <c r="H2" s="48"/>
      <c r="I2" s="48"/>
      <c r="J2" s="49"/>
      <c r="K2" s="48"/>
      <c r="L2" s="48"/>
      <c r="M2" s="48"/>
      <c r="N2" s="50"/>
      <c r="O2" s="44" t="s">
        <v>53</v>
      </c>
      <c r="P2" s="45" t="s">
        <v>54</v>
      </c>
    </row>
    <row r="3" spans="1:27" ht="19.5" thickBot="1" x14ac:dyDescent="0.35">
      <c r="A3" s="3" t="s">
        <v>0</v>
      </c>
      <c r="B3" s="48" t="s">
        <v>1</v>
      </c>
      <c r="C3" s="48" t="s">
        <v>2</v>
      </c>
      <c r="D3" s="48" t="s">
        <v>3</v>
      </c>
      <c r="E3" s="48" t="s">
        <v>4</v>
      </c>
      <c r="F3" s="48" t="s">
        <v>5</v>
      </c>
      <c r="G3" s="48" t="s">
        <v>6</v>
      </c>
      <c r="H3" s="48" t="s">
        <v>7</v>
      </c>
      <c r="I3" s="48" t="s">
        <v>30</v>
      </c>
      <c r="J3" s="49" t="s">
        <v>31</v>
      </c>
      <c r="K3" s="48" t="s">
        <v>10</v>
      </c>
      <c r="L3" s="48" t="s">
        <v>33</v>
      </c>
      <c r="M3" s="48" t="s">
        <v>34</v>
      </c>
      <c r="N3" s="50" t="s">
        <v>32</v>
      </c>
      <c r="O3" s="44" t="s">
        <v>50</v>
      </c>
      <c r="P3" s="45" t="s">
        <v>51</v>
      </c>
      <c r="R3" s="70" t="s">
        <v>55</v>
      </c>
      <c r="S3" t="s">
        <v>57</v>
      </c>
      <c r="T3" t="s">
        <v>58</v>
      </c>
      <c r="V3" s="72" t="s">
        <v>59</v>
      </c>
      <c r="W3" s="73" t="s">
        <v>60</v>
      </c>
      <c r="X3" s="73" t="s">
        <v>61</v>
      </c>
      <c r="Y3" s="74"/>
      <c r="Z3" s="72" t="s">
        <v>59</v>
      </c>
      <c r="AA3" s="75" t="s">
        <v>62</v>
      </c>
    </row>
    <row r="4" spans="1:27" ht="17.25" thickTop="1" thickBot="1" x14ac:dyDescent="0.3">
      <c r="A4" s="9">
        <v>2011000212</v>
      </c>
      <c r="B4" s="51" t="s">
        <v>22</v>
      </c>
      <c r="C4" s="51">
        <v>918</v>
      </c>
      <c r="D4" s="51" t="s">
        <v>23</v>
      </c>
      <c r="E4" s="51" t="s">
        <v>20</v>
      </c>
      <c r="F4" s="51" t="s">
        <v>12</v>
      </c>
      <c r="G4" s="51" t="s">
        <v>13</v>
      </c>
      <c r="H4" s="51">
        <v>0</v>
      </c>
      <c r="I4" s="52">
        <v>40632</v>
      </c>
      <c r="J4" s="53">
        <v>40632.388888888891</v>
      </c>
      <c r="K4" s="51">
        <v>2011</v>
      </c>
      <c r="L4" s="51">
        <v>3.11</v>
      </c>
      <c r="M4" s="51">
        <v>7.36</v>
      </c>
      <c r="N4" s="54">
        <v>0.14499999999999999</v>
      </c>
      <c r="O4" s="46">
        <f>IF(ISBLANK(N4),"",VLOOKUP((MROUND(M4,0.05)),Std_Lookup,IF(L4&gt;25,27,(ROUND(L4+2,0)))))</f>
        <v>2.44</v>
      </c>
      <c r="P4" s="47">
        <f>IF(ISBLANK(O4),"",IF(N4&lt;=O4,1,0))</f>
        <v>1</v>
      </c>
      <c r="R4" s="9">
        <v>0</v>
      </c>
      <c r="S4" s="71">
        <v>19</v>
      </c>
      <c r="T4" s="71">
        <v>19</v>
      </c>
      <c r="V4" s="72">
        <v>0</v>
      </c>
      <c r="W4" s="72">
        <v>19</v>
      </c>
      <c r="X4" s="72">
        <v>19</v>
      </c>
      <c r="Y4" s="74"/>
      <c r="Z4" s="72">
        <v>0</v>
      </c>
      <c r="AA4" s="75">
        <f t="shared" ref="AA4:AA10" si="0">100*(X4/W4)</f>
        <v>100</v>
      </c>
    </row>
    <row r="5" spans="1:27" ht="17.25" thickTop="1" thickBot="1" x14ac:dyDescent="0.3">
      <c r="A5" s="9">
        <v>2011000213</v>
      </c>
      <c r="B5" s="51" t="s">
        <v>22</v>
      </c>
      <c r="C5" s="51">
        <v>919</v>
      </c>
      <c r="D5" s="51" t="s">
        <v>24</v>
      </c>
      <c r="E5" s="51" t="s">
        <v>20</v>
      </c>
      <c r="F5" s="51" t="s">
        <v>12</v>
      </c>
      <c r="G5" s="51" t="s">
        <v>13</v>
      </c>
      <c r="H5" s="51">
        <v>3</v>
      </c>
      <c r="I5" s="52">
        <v>40632</v>
      </c>
      <c r="J5" s="53">
        <v>40632.392361111109</v>
      </c>
      <c r="K5" s="51">
        <v>2011</v>
      </c>
      <c r="L5" s="51">
        <v>3.1</v>
      </c>
      <c r="M5" s="51">
        <v>7.54</v>
      </c>
      <c r="N5" s="54">
        <v>0.159</v>
      </c>
      <c r="O5" s="46">
        <f>IF(ISBLANK(N5),"",VLOOKUP((MROUND(M5,0.05)),Std_Lookup,IF(L5&gt;25,27,(ROUND(L5+2,0)))))</f>
        <v>2.4</v>
      </c>
      <c r="P5" s="47">
        <f t="shared" ref="P5:P68" si="1">IF(ISBLANK(O5),"",IF(N5&lt;=O5,1,0))</f>
        <v>1</v>
      </c>
      <c r="R5" s="9">
        <v>3</v>
      </c>
      <c r="S5" s="71">
        <v>19</v>
      </c>
      <c r="T5" s="71">
        <v>19</v>
      </c>
      <c r="V5" s="72">
        <v>3</v>
      </c>
      <c r="W5" s="72">
        <v>19</v>
      </c>
      <c r="X5" s="72">
        <v>19</v>
      </c>
      <c r="Y5" s="74"/>
      <c r="Z5" s="72">
        <v>3</v>
      </c>
      <c r="AA5" s="75">
        <f t="shared" si="0"/>
        <v>100</v>
      </c>
    </row>
    <row r="6" spans="1:27" ht="17.25" thickTop="1" thickBot="1" x14ac:dyDescent="0.3">
      <c r="A6" s="9">
        <v>2011000214</v>
      </c>
      <c r="B6" s="51" t="s">
        <v>22</v>
      </c>
      <c r="C6" s="51">
        <v>920</v>
      </c>
      <c r="D6" s="51" t="s">
        <v>25</v>
      </c>
      <c r="E6" s="51" t="s">
        <v>20</v>
      </c>
      <c r="F6" s="51" t="s">
        <v>12</v>
      </c>
      <c r="G6" s="51" t="s">
        <v>13</v>
      </c>
      <c r="H6" s="51">
        <v>6</v>
      </c>
      <c r="I6" s="52">
        <v>40632</v>
      </c>
      <c r="J6" s="53">
        <v>40632.395833333336</v>
      </c>
      <c r="K6" s="51">
        <v>2011</v>
      </c>
      <c r="L6" s="51">
        <v>3.13</v>
      </c>
      <c r="M6" s="51">
        <v>7.6</v>
      </c>
      <c r="N6" s="54">
        <v>0.16</v>
      </c>
      <c r="O6" s="46">
        <f>IF(ISBLANK(N6),"",VLOOKUP((MROUND(M6,0.05)),Std_Lookup,IF(L6&gt;25,27,(ROUND(L6+2,0)))))</f>
        <v>2.36</v>
      </c>
      <c r="P6" s="47">
        <f t="shared" si="1"/>
        <v>1</v>
      </c>
      <c r="R6" s="9">
        <v>6</v>
      </c>
      <c r="S6" s="71">
        <v>19</v>
      </c>
      <c r="T6" s="71">
        <v>19</v>
      </c>
      <c r="V6" s="72">
        <v>6</v>
      </c>
      <c r="W6" s="72">
        <v>19</v>
      </c>
      <c r="X6" s="72">
        <v>19</v>
      </c>
      <c r="Y6" s="74"/>
      <c r="Z6" s="72">
        <v>6</v>
      </c>
      <c r="AA6" s="75">
        <f t="shared" si="0"/>
        <v>100</v>
      </c>
    </row>
    <row r="7" spans="1:27" ht="17.25" thickTop="1" thickBot="1" x14ac:dyDescent="0.3">
      <c r="A7" s="9">
        <v>2011000215</v>
      </c>
      <c r="B7" s="51" t="s">
        <v>22</v>
      </c>
      <c r="C7" s="51">
        <v>921</v>
      </c>
      <c r="D7" s="51" t="s">
        <v>26</v>
      </c>
      <c r="E7" s="51" t="s">
        <v>20</v>
      </c>
      <c r="F7" s="51" t="s">
        <v>12</v>
      </c>
      <c r="G7" s="51" t="s">
        <v>13</v>
      </c>
      <c r="H7" s="51">
        <v>9</v>
      </c>
      <c r="I7" s="52">
        <v>40632</v>
      </c>
      <c r="J7" s="53">
        <v>40632.402777777781</v>
      </c>
      <c r="K7" s="51">
        <v>2011</v>
      </c>
      <c r="L7" s="51">
        <v>3.17</v>
      </c>
      <c r="M7" s="51">
        <v>7.62</v>
      </c>
      <c r="N7" s="54">
        <v>0.158</v>
      </c>
      <c r="O7" s="46">
        <f>IF(ISBLANK(N7),"",VLOOKUP((MROUND(M7,0.05)),Std_Lookup,IF(L7&gt;25,27,(ROUND(L7+2,0)))))</f>
        <v>2.36</v>
      </c>
      <c r="P7" s="47">
        <f t="shared" si="1"/>
        <v>1</v>
      </c>
      <c r="R7" s="9">
        <v>9</v>
      </c>
      <c r="S7" s="71">
        <v>19</v>
      </c>
      <c r="T7" s="71">
        <v>19</v>
      </c>
      <c r="V7" s="72">
        <v>9</v>
      </c>
      <c r="W7" s="72">
        <v>19</v>
      </c>
      <c r="X7" s="72">
        <v>19</v>
      </c>
      <c r="Y7" s="74"/>
      <c r="Z7" s="72">
        <v>9</v>
      </c>
      <c r="AA7" s="75">
        <f t="shared" si="0"/>
        <v>100</v>
      </c>
    </row>
    <row r="8" spans="1:27" ht="17.25" thickTop="1" thickBot="1" x14ac:dyDescent="0.3">
      <c r="A8" s="9">
        <v>2011000216</v>
      </c>
      <c r="B8" s="51" t="s">
        <v>22</v>
      </c>
      <c r="C8" s="51">
        <v>922</v>
      </c>
      <c r="D8" s="51" t="s">
        <v>27</v>
      </c>
      <c r="E8" s="51" t="s">
        <v>20</v>
      </c>
      <c r="F8" s="51" t="s">
        <v>12</v>
      </c>
      <c r="G8" s="51" t="s">
        <v>13</v>
      </c>
      <c r="H8" s="51">
        <v>12</v>
      </c>
      <c r="I8" s="52">
        <v>40632</v>
      </c>
      <c r="J8" s="53">
        <v>40632.40625</v>
      </c>
      <c r="K8" s="51">
        <v>2011</v>
      </c>
      <c r="L8" s="51">
        <v>3.18</v>
      </c>
      <c r="M8" s="51">
        <v>7.64</v>
      </c>
      <c r="N8" s="54">
        <v>0.16600000000000001</v>
      </c>
      <c r="O8" s="46">
        <f>IF(ISBLANK(N8),"",VLOOKUP((MROUND(M8,0.05)),Std_Lookup,IF(L8&gt;25,27,(ROUND(L8+2,0)))))</f>
        <v>2.3199999999999998</v>
      </c>
      <c r="P8" s="47">
        <f t="shared" si="1"/>
        <v>1</v>
      </c>
      <c r="R8" s="9">
        <v>12</v>
      </c>
      <c r="S8" s="71">
        <v>19</v>
      </c>
      <c r="T8" s="71">
        <v>19</v>
      </c>
      <c r="V8" s="72">
        <v>12</v>
      </c>
      <c r="W8" s="72">
        <v>19</v>
      </c>
      <c r="X8" s="72">
        <v>19</v>
      </c>
      <c r="Y8" s="74"/>
      <c r="Z8" s="72">
        <v>12</v>
      </c>
      <c r="AA8" s="75">
        <f t="shared" si="0"/>
        <v>100</v>
      </c>
    </row>
    <row r="9" spans="1:27" ht="17.25" thickTop="1" thickBot="1" x14ac:dyDescent="0.3">
      <c r="A9" s="9">
        <v>2011000217</v>
      </c>
      <c r="B9" s="51" t="s">
        <v>22</v>
      </c>
      <c r="C9" s="51">
        <v>923</v>
      </c>
      <c r="D9" s="51" t="s">
        <v>28</v>
      </c>
      <c r="E9" s="51" t="s">
        <v>20</v>
      </c>
      <c r="F9" s="51" t="s">
        <v>12</v>
      </c>
      <c r="G9" s="51" t="s">
        <v>13</v>
      </c>
      <c r="H9" s="51">
        <v>15</v>
      </c>
      <c r="I9" s="52">
        <v>40632</v>
      </c>
      <c r="J9" s="53">
        <v>40632.409722222219</v>
      </c>
      <c r="K9" s="51">
        <v>2011</v>
      </c>
      <c r="L9" s="51">
        <v>3.18</v>
      </c>
      <c r="M9" s="51">
        <v>7.64</v>
      </c>
      <c r="N9" s="54">
        <v>0.16600000000000001</v>
      </c>
      <c r="O9" s="46">
        <f>IF(ISBLANK(N9),"",VLOOKUP((MROUND(M9,0.05)),Std_Lookup,IF(L9&gt;25,27,(ROUND(L9+2,0)))))</f>
        <v>2.3199999999999998</v>
      </c>
      <c r="P9" s="47">
        <f t="shared" si="1"/>
        <v>1</v>
      </c>
      <c r="R9" s="9">
        <v>15</v>
      </c>
      <c r="S9" s="71">
        <v>19</v>
      </c>
      <c r="T9" s="71">
        <v>19</v>
      </c>
      <c r="V9" s="72">
        <v>15</v>
      </c>
      <c r="W9" s="72">
        <v>19</v>
      </c>
      <c r="X9" s="72">
        <v>19</v>
      </c>
      <c r="Y9" s="74"/>
      <c r="Z9" s="72">
        <v>15</v>
      </c>
      <c r="AA9" s="75">
        <f t="shared" si="0"/>
        <v>100</v>
      </c>
    </row>
    <row r="10" spans="1:27" ht="17.25" thickTop="1" thickBot="1" x14ac:dyDescent="0.3">
      <c r="A10" s="9">
        <v>2011000218</v>
      </c>
      <c r="B10" s="51" t="s">
        <v>22</v>
      </c>
      <c r="C10" s="51">
        <v>924</v>
      </c>
      <c r="D10" s="51" t="s">
        <v>29</v>
      </c>
      <c r="E10" s="51" t="s">
        <v>20</v>
      </c>
      <c r="F10" s="51" t="s">
        <v>12</v>
      </c>
      <c r="G10" s="51" t="s">
        <v>13</v>
      </c>
      <c r="H10" s="51">
        <v>18</v>
      </c>
      <c r="I10" s="52">
        <v>40632</v>
      </c>
      <c r="J10" s="53">
        <v>40632.413194444445</v>
      </c>
      <c r="K10" s="51">
        <v>2011</v>
      </c>
      <c r="L10" s="51">
        <v>3.37</v>
      </c>
      <c r="M10" s="51">
        <v>7.57</v>
      </c>
      <c r="N10" s="54">
        <v>0.19600000000000001</v>
      </c>
      <c r="O10" s="46">
        <f>IF(ISBLANK(N10),"",VLOOKUP((MROUND(M10,0.05)),Std_Lookup,IF(L10&gt;25,27,(ROUND(L10+2,0)))))</f>
        <v>2.4</v>
      </c>
      <c r="P10" s="47">
        <f t="shared" si="1"/>
        <v>1</v>
      </c>
      <c r="R10" s="9">
        <v>18</v>
      </c>
      <c r="S10" s="71">
        <v>19</v>
      </c>
      <c r="T10" s="71">
        <v>19</v>
      </c>
      <c r="V10" s="72">
        <v>18</v>
      </c>
      <c r="W10" s="72">
        <v>19</v>
      </c>
      <c r="X10" s="72">
        <v>19</v>
      </c>
      <c r="Z10" s="72">
        <v>18</v>
      </c>
      <c r="AA10" s="75">
        <f t="shared" si="0"/>
        <v>100</v>
      </c>
    </row>
    <row r="11" spans="1:27" ht="16.5" thickTop="1" x14ac:dyDescent="0.25">
      <c r="A11" s="9">
        <v>2011004955</v>
      </c>
      <c r="B11" s="51" t="s">
        <v>22</v>
      </c>
      <c r="C11" s="51">
        <v>918</v>
      </c>
      <c r="D11" s="51" t="s">
        <v>23</v>
      </c>
      <c r="E11" s="51" t="s">
        <v>20</v>
      </c>
      <c r="F11" s="51" t="s">
        <v>14</v>
      </c>
      <c r="G11" s="51" t="s">
        <v>13</v>
      </c>
      <c r="H11" s="51">
        <v>0</v>
      </c>
      <c r="I11" s="52">
        <v>40639</v>
      </c>
      <c r="J11" s="53">
        <v>40639.378472222219</v>
      </c>
      <c r="K11" s="51">
        <v>2011</v>
      </c>
      <c r="L11" s="51">
        <v>4.6900000000000004</v>
      </c>
      <c r="M11" s="51">
        <v>7.05</v>
      </c>
      <c r="N11" s="54">
        <v>0.17299999999999999</v>
      </c>
      <c r="O11" s="46">
        <f>IF(ISBLANK(N11),"",VLOOKUP((MROUND(M11,0.05)),Std_Lookup,IF(L11&gt;25,27,(ROUND(L11+2,0)))))</f>
        <v>2.3999600000000001</v>
      </c>
      <c r="P11" s="47">
        <f t="shared" si="1"/>
        <v>1</v>
      </c>
      <c r="R11" s="9" t="s">
        <v>56</v>
      </c>
      <c r="S11" s="71">
        <v>133</v>
      </c>
      <c r="T11" s="71">
        <v>133</v>
      </c>
    </row>
    <row r="12" spans="1:27" ht="15.75" x14ac:dyDescent="0.25">
      <c r="A12" s="9">
        <v>2011004956</v>
      </c>
      <c r="B12" s="51" t="s">
        <v>22</v>
      </c>
      <c r="C12" s="51">
        <v>919</v>
      </c>
      <c r="D12" s="51" t="s">
        <v>24</v>
      </c>
      <c r="E12" s="51" t="s">
        <v>20</v>
      </c>
      <c r="F12" s="51" t="s">
        <v>14</v>
      </c>
      <c r="G12" s="51" t="s">
        <v>13</v>
      </c>
      <c r="H12" s="51">
        <v>3</v>
      </c>
      <c r="I12" s="52">
        <v>40639</v>
      </c>
      <c r="J12" s="53">
        <v>40639.381944444445</v>
      </c>
      <c r="K12" s="51">
        <v>2011</v>
      </c>
      <c r="L12" s="51">
        <v>4.58</v>
      </c>
      <c r="M12" s="51">
        <v>7.57</v>
      </c>
      <c r="N12" s="54">
        <v>0.16900000000000001</v>
      </c>
      <c r="O12" s="46">
        <f>IF(ISBLANK(N12),"",VLOOKUP((MROUND(M12,0.05)),Std_Lookup,IF(L12&gt;25,27,(ROUND(L12+2,0)))))</f>
        <v>2.36</v>
      </c>
      <c r="P12" s="47">
        <f t="shared" si="1"/>
        <v>1</v>
      </c>
    </row>
    <row r="13" spans="1:27" ht="15.75" x14ac:dyDescent="0.25">
      <c r="A13" s="9">
        <v>2011004957</v>
      </c>
      <c r="B13" s="51" t="s">
        <v>22</v>
      </c>
      <c r="C13" s="51">
        <v>920</v>
      </c>
      <c r="D13" s="51" t="s">
        <v>25</v>
      </c>
      <c r="E13" s="51" t="s">
        <v>20</v>
      </c>
      <c r="F13" s="51" t="s">
        <v>14</v>
      </c>
      <c r="G13" s="51" t="s">
        <v>13</v>
      </c>
      <c r="H13" s="51">
        <v>6</v>
      </c>
      <c r="I13" s="52">
        <v>40639</v>
      </c>
      <c r="J13" s="53">
        <v>40639.385416666664</v>
      </c>
      <c r="K13" s="51">
        <v>2011</v>
      </c>
      <c r="L13" s="51">
        <v>4.53</v>
      </c>
      <c r="M13" s="51">
        <v>7.65</v>
      </c>
      <c r="N13" s="54">
        <v>0.17399999999999999</v>
      </c>
      <c r="O13" s="46">
        <f>IF(ISBLANK(N13),"",VLOOKUP((MROUND(M13,0.05)),Std_Lookup,IF(L13&gt;25,27,(ROUND(L13+2,0)))))</f>
        <v>2.2799999999999998</v>
      </c>
      <c r="P13" s="47">
        <f t="shared" si="1"/>
        <v>1</v>
      </c>
    </row>
    <row r="14" spans="1:27" ht="15.75" x14ac:dyDescent="0.25">
      <c r="A14" s="9">
        <v>2011004958</v>
      </c>
      <c r="B14" s="51" t="s">
        <v>22</v>
      </c>
      <c r="C14" s="51">
        <v>921</v>
      </c>
      <c r="D14" s="51" t="s">
        <v>26</v>
      </c>
      <c r="E14" s="51" t="s">
        <v>20</v>
      </c>
      <c r="F14" s="51" t="s">
        <v>14</v>
      </c>
      <c r="G14" s="51" t="s">
        <v>13</v>
      </c>
      <c r="H14" s="51">
        <v>9</v>
      </c>
      <c r="I14" s="52">
        <v>40639</v>
      </c>
      <c r="J14" s="53">
        <v>40639.392361111109</v>
      </c>
      <c r="K14" s="51">
        <v>2011</v>
      </c>
      <c r="L14" s="51">
        <v>4.4800000000000004</v>
      </c>
      <c r="M14" s="51">
        <v>7.67</v>
      </c>
      <c r="N14" s="54">
        <v>0.183</v>
      </c>
      <c r="O14" s="46">
        <f>IF(ISBLANK(N14),"",VLOOKUP((MROUND(M14,0.05)),Std_Lookup,IF(L14&gt;25,27,(ROUND(L14+2,0)))))</f>
        <v>2.2999999999999998</v>
      </c>
      <c r="P14" s="47">
        <f t="shared" si="1"/>
        <v>1</v>
      </c>
    </row>
    <row r="15" spans="1:27" ht="15.75" x14ac:dyDescent="0.25">
      <c r="A15" s="9">
        <v>2011004959</v>
      </c>
      <c r="B15" s="51" t="s">
        <v>22</v>
      </c>
      <c r="C15" s="51">
        <v>922</v>
      </c>
      <c r="D15" s="51" t="s">
        <v>27</v>
      </c>
      <c r="E15" s="51" t="s">
        <v>20</v>
      </c>
      <c r="F15" s="51" t="s">
        <v>14</v>
      </c>
      <c r="G15" s="51" t="s">
        <v>13</v>
      </c>
      <c r="H15" s="51">
        <v>12</v>
      </c>
      <c r="I15" s="52">
        <v>40639</v>
      </c>
      <c r="J15" s="53">
        <v>40639.395833333336</v>
      </c>
      <c r="K15" s="51">
        <v>2011</v>
      </c>
      <c r="L15" s="51">
        <v>4.46</v>
      </c>
      <c r="M15" s="51">
        <v>7.67</v>
      </c>
      <c r="N15" s="54">
        <v>0.16400000000000001</v>
      </c>
      <c r="O15" s="46">
        <f>IF(ISBLANK(N15),"",VLOOKUP((MROUND(M15,0.05)),Std_Lookup,IF(L15&gt;25,27,(ROUND(L15+2,0)))))</f>
        <v>2.2999999999999998</v>
      </c>
      <c r="P15" s="47">
        <f t="shared" si="1"/>
        <v>1</v>
      </c>
    </row>
    <row r="16" spans="1:27" ht="15.75" x14ac:dyDescent="0.25">
      <c r="A16" s="9">
        <v>2011004960</v>
      </c>
      <c r="B16" s="51" t="s">
        <v>22</v>
      </c>
      <c r="C16" s="51">
        <v>923</v>
      </c>
      <c r="D16" s="51" t="s">
        <v>28</v>
      </c>
      <c r="E16" s="51" t="s">
        <v>20</v>
      </c>
      <c r="F16" s="51" t="s">
        <v>14</v>
      </c>
      <c r="G16" s="51" t="s">
        <v>13</v>
      </c>
      <c r="H16" s="51">
        <v>15</v>
      </c>
      <c r="I16" s="52">
        <v>40639</v>
      </c>
      <c r="J16" s="53">
        <v>40639.399305555555</v>
      </c>
      <c r="K16" s="51">
        <v>2011</v>
      </c>
      <c r="L16" s="51">
        <v>4.3899999999999997</v>
      </c>
      <c r="M16" s="51">
        <v>7.68</v>
      </c>
      <c r="N16" s="54">
        <v>0.17299999999999999</v>
      </c>
      <c r="O16" s="46">
        <f>IF(ISBLANK(N16),"",VLOOKUP((MROUND(M16,0.05)),Std_Lookup,IF(L16&gt;25,27,(ROUND(L16+2,0)))))</f>
        <v>2.2599999999999998</v>
      </c>
      <c r="P16" s="47">
        <f t="shared" si="1"/>
        <v>1</v>
      </c>
    </row>
    <row r="17" spans="1:16" ht="15.75" x14ac:dyDescent="0.25">
      <c r="A17" s="9">
        <v>2011004961</v>
      </c>
      <c r="B17" s="51" t="s">
        <v>22</v>
      </c>
      <c r="C17" s="51">
        <v>924</v>
      </c>
      <c r="D17" s="51" t="s">
        <v>29</v>
      </c>
      <c r="E17" s="51" t="s">
        <v>20</v>
      </c>
      <c r="F17" s="51" t="s">
        <v>14</v>
      </c>
      <c r="G17" s="51" t="s">
        <v>13</v>
      </c>
      <c r="H17" s="51">
        <v>18</v>
      </c>
      <c r="I17" s="52">
        <v>40639</v>
      </c>
      <c r="J17" s="53">
        <v>40639.402777777781</v>
      </c>
      <c r="K17" s="51">
        <v>2011</v>
      </c>
      <c r="L17" s="51">
        <v>4.33</v>
      </c>
      <c r="M17" s="51">
        <v>7.69</v>
      </c>
      <c r="N17" s="54">
        <v>0.17599999999999999</v>
      </c>
      <c r="O17" s="46">
        <f>IF(ISBLANK(N17),"",VLOOKUP((MROUND(M17,0.05)),Std_Lookup,IF(L17&gt;25,27,(ROUND(L17+2,0)))))</f>
        <v>2.2599999999999998</v>
      </c>
      <c r="P17" s="47">
        <f t="shared" si="1"/>
        <v>1</v>
      </c>
    </row>
    <row r="18" spans="1:16" ht="15.75" x14ac:dyDescent="0.25">
      <c r="A18" s="9">
        <v>2011005695</v>
      </c>
      <c r="B18" s="51" t="s">
        <v>22</v>
      </c>
      <c r="C18" s="51">
        <v>918</v>
      </c>
      <c r="D18" s="51" t="s">
        <v>23</v>
      </c>
      <c r="E18" s="51" t="s">
        <v>20</v>
      </c>
      <c r="F18" s="51" t="s">
        <v>15</v>
      </c>
      <c r="G18" s="51" t="s">
        <v>13</v>
      </c>
      <c r="H18" s="51">
        <v>0</v>
      </c>
      <c r="I18" s="52">
        <v>40652</v>
      </c>
      <c r="J18" s="53">
        <v>40652.402777777781</v>
      </c>
      <c r="K18" s="51">
        <v>2011</v>
      </c>
      <c r="L18" s="51">
        <v>6.8</v>
      </c>
      <c r="M18" s="51">
        <v>8.0399999999999991</v>
      </c>
      <c r="N18" s="54">
        <v>0.126</v>
      </c>
      <c r="O18" s="46">
        <f>IF(ISBLANK(N18),"",VLOOKUP((MROUND(M18,0.05)),Std_Lookup,IF(L18&gt;25,27,(ROUND(L18+2,0)))))</f>
        <v>1.248</v>
      </c>
      <c r="P18" s="47">
        <f t="shared" si="1"/>
        <v>1</v>
      </c>
    </row>
    <row r="19" spans="1:16" ht="15.75" x14ac:dyDescent="0.25">
      <c r="A19" s="9">
        <v>2011005696</v>
      </c>
      <c r="B19" s="51" t="s">
        <v>22</v>
      </c>
      <c r="C19" s="51">
        <v>919</v>
      </c>
      <c r="D19" s="51" t="s">
        <v>24</v>
      </c>
      <c r="E19" s="51" t="s">
        <v>20</v>
      </c>
      <c r="F19" s="51" t="s">
        <v>15</v>
      </c>
      <c r="G19" s="51" t="s">
        <v>13</v>
      </c>
      <c r="H19" s="51">
        <v>3</v>
      </c>
      <c r="I19" s="52">
        <v>40652</v>
      </c>
      <c r="J19" s="53">
        <v>40652.40625</v>
      </c>
      <c r="K19" s="51">
        <v>2011</v>
      </c>
      <c r="L19" s="51">
        <v>6.81</v>
      </c>
      <c r="M19" s="51">
        <v>8.0500000000000007</v>
      </c>
      <c r="N19" s="54">
        <v>0.129</v>
      </c>
      <c r="O19" s="46">
        <f>IF(ISBLANK(N19),"",VLOOKUP((MROUND(M19,0.05)),Std_Lookup,IF(L19&gt;25,27,(ROUND(L19+2,0)))))</f>
        <v>1.248</v>
      </c>
      <c r="P19" s="47">
        <f t="shared" si="1"/>
        <v>1</v>
      </c>
    </row>
    <row r="20" spans="1:16" ht="15.75" x14ac:dyDescent="0.25">
      <c r="A20" s="9">
        <v>2011005697</v>
      </c>
      <c r="B20" s="51" t="s">
        <v>22</v>
      </c>
      <c r="C20" s="51">
        <v>920</v>
      </c>
      <c r="D20" s="51" t="s">
        <v>25</v>
      </c>
      <c r="E20" s="51" t="s">
        <v>20</v>
      </c>
      <c r="F20" s="51" t="s">
        <v>15</v>
      </c>
      <c r="G20" s="51" t="s">
        <v>13</v>
      </c>
      <c r="H20" s="51">
        <v>6</v>
      </c>
      <c r="I20" s="52">
        <v>40652</v>
      </c>
      <c r="J20" s="53">
        <v>40652.409722222219</v>
      </c>
      <c r="K20" s="51">
        <v>2011</v>
      </c>
      <c r="L20" s="51">
        <v>6.79</v>
      </c>
      <c r="M20" s="51">
        <v>8.06</v>
      </c>
      <c r="N20" s="54">
        <v>0.13</v>
      </c>
      <c r="O20" s="46">
        <f>IF(ISBLANK(N20),"",VLOOKUP((MROUND(M20,0.05)),Std_Lookup,IF(L20&gt;25,27,(ROUND(L20+2,0)))))</f>
        <v>1.248</v>
      </c>
      <c r="P20" s="47">
        <f t="shared" si="1"/>
        <v>1</v>
      </c>
    </row>
    <row r="21" spans="1:16" ht="15.75" x14ac:dyDescent="0.25">
      <c r="A21" s="9">
        <v>2011005698</v>
      </c>
      <c r="B21" s="51" t="s">
        <v>22</v>
      </c>
      <c r="C21" s="51">
        <v>921</v>
      </c>
      <c r="D21" s="51" t="s">
        <v>26</v>
      </c>
      <c r="E21" s="51" t="s">
        <v>20</v>
      </c>
      <c r="F21" s="51" t="s">
        <v>15</v>
      </c>
      <c r="G21" s="51" t="s">
        <v>13</v>
      </c>
      <c r="H21" s="51">
        <v>9</v>
      </c>
      <c r="I21" s="52">
        <v>40652</v>
      </c>
      <c r="J21" s="53">
        <v>40652.416666666664</v>
      </c>
      <c r="K21" s="51">
        <v>2011</v>
      </c>
      <c r="L21" s="51">
        <v>6.78</v>
      </c>
      <c r="M21" s="51">
        <v>8.06</v>
      </c>
      <c r="N21" s="54">
        <v>0.13100000000000001</v>
      </c>
      <c r="O21" s="46">
        <f>IF(ISBLANK(N21),"",VLOOKUP((MROUND(M21,0.05)),Std_Lookup,IF(L21&gt;25,27,(ROUND(L21+2,0)))))</f>
        <v>1.248</v>
      </c>
      <c r="P21" s="47">
        <f t="shared" si="1"/>
        <v>1</v>
      </c>
    </row>
    <row r="22" spans="1:16" ht="15.75" x14ac:dyDescent="0.25">
      <c r="A22" s="9">
        <v>2011005699</v>
      </c>
      <c r="B22" s="51" t="s">
        <v>22</v>
      </c>
      <c r="C22" s="51">
        <v>922</v>
      </c>
      <c r="D22" s="51" t="s">
        <v>27</v>
      </c>
      <c r="E22" s="51" t="s">
        <v>20</v>
      </c>
      <c r="F22" s="51" t="s">
        <v>15</v>
      </c>
      <c r="G22" s="51" t="s">
        <v>13</v>
      </c>
      <c r="H22" s="51">
        <v>12</v>
      </c>
      <c r="I22" s="52">
        <v>40652</v>
      </c>
      <c r="J22" s="53">
        <v>40652.420138888891</v>
      </c>
      <c r="K22" s="51">
        <v>2011</v>
      </c>
      <c r="L22" s="51">
        <v>6.78</v>
      </c>
      <c r="M22" s="51">
        <v>8.06</v>
      </c>
      <c r="N22" s="54">
        <v>0.128</v>
      </c>
      <c r="O22" s="46">
        <f>IF(ISBLANK(N22),"",VLOOKUP((MROUND(M22,0.05)),Std_Lookup,IF(L22&gt;25,27,(ROUND(L22+2,0)))))</f>
        <v>1.248</v>
      </c>
      <c r="P22" s="47">
        <f t="shared" si="1"/>
        <v>1</v>
      </c>
    </row>
    <row r="23" spans="1:16" ht="15.75" x14ac:dyDescent="0.25">
      <c r="A23" s="9">
        <v>2011005700</v>
      </c>
      <c r="B23" s="51" t="s">
        <v>22</v>
      </c>
      <c r="C23" s="51">
        <v>923</v>
      </c>
      <c r="D23" s="51" t="s">
        <v>28</v>
      </c>
      <c r="E23" s="51" t="s">
        <v>20</v>
      </c>
      <c r="F23" s="51" t="s">
        <v>15</v>
      </c>
      <c r="G23" s="51" t="s">
        <v>13</v>
      </c>
      <c r="H23" s="51">
        <v>15</v>
      </c>
      <c r="I23" s="52">
        <v>40652</v>
      </c>
      <c r="J23" s="53">
        <v>40652.423611111109</v>
      </c>
      <c r="K23" s="51">
        <v>2011</v>
      </c>
      <c r="L23" s="51">
        <v>6.78</v>
      </c>
      <c r="M23" s="51">
        <v>8.07</v>
      </c>
      <c r="N23" s="54">
        <v>0.13100000000000001</v>
      </c>
      <c r="O23" s="46">
        <f>IF(ISBLANK(N23),"",VLOOKUP((MROUND(M23,0.05)),Std_Lookup,IF(L23&gt;25,27,(ROUND(L23+2,0)))))</f>
        <v>1.248</v>
      </c>
      <c r="P23" s="47">
        <f t="shared" si="1"/>
        <v>1</v>
      </c>
    </row>
    <row r="24" spans="1:16" ht="15.75" x14ac:dyDescent="0.25">
      <c r="A24" s="9">
        <v>2011005701</v>
      </c>
      <c r="B24" s="51" t="s">
        <v>22</v>
      </c>
      <c r="C24" s="51">
        <v>924</v>
      </c>
      <c r="D24" s="51" t="s">
        <v>29</v>
      </c>
      <c r="E24" s="51" t="s">
        <v>20</v>
      </c>
      <c r="F24" s="51" t="s">
        <v>15</v>
      </c>
      <c r="G24" s="51" t="s">
        <v>13</v>
      </c>
      <c r="H24" s="51">
        <v>18</v>
      </c>
      <c r="I24" s="52">
        <v>40652</v>
      </c>
      <c r="J24" s="53">
        <v>40652.427083333336</v>
      </c>
      <c r="K24" s="51">
        <v>2011</v>
      </c>
      <c r="L24" s="51">
        <v>6.77</v>
      </c>
      <c r="M24" s="51">
        <v>8.07</v>
      </c>
      <c r="N24" s="54">
        <v>0.129</v>
      </c>
      <c r="O24" s="46">
        <f>IF(ISBLANK(N24),"",VLOOKUP((MROUND(M24,0.05)),Std_Lookup,IF(L24&gt;25,27,(ROUND(L24+2,0)))))</f>
        <v>1.248</v>
      </c>
      <c r="P24" s="47">
        <f t="shared" si="1"/>
        <v>1</v>
      </c>
    </row>
    <row r="25" spans="1:16" ht="15.75" x14ac:dyDescent="0.25">
      <c r="A25" s="9">
        <v>2011006602</v>
      </c>
      <c r="B25" s="51" t="s">
        <v>22</v>
      </c>
      <c r="C25" s="51">
        <v>918</v>
      </c>
      <c r="D25" s="51" t="s">
        <v>23</v>
      </c>
      <c r="E25" s="51" t="s">
        <v>20</v>
      </c>
      <c r="F25" s="51" t="s">
        <v>16</v>
      </c>
      <c r="G25" s="51" t="s">
        <v>13</v>
      </c>
      <c r="H25" s="51">
        <v>0</v>
      </c>
      <c r="I25" s="52">
        <v>40666</v>
      </c>
      <c r="J25" s="53">
        <v>40666.402777777781</v>
      </c>
      <c r="K25" s="51">
        <v>2011</v>
      </c>
      <c r="L25" s="51">
        <v>11.82</v>
      </c>
      <c r="M25" s="51">
        <v>7.78</v>
      </c>
      <c r="N25" s="54">
        <v>0.13400000000000001</v>
      </c>
      <c r="O25" s="46">
        <f>IF(ISBLANK(N25),"",VLOOKUP((MROUND(M25,0.05)),Std_Lookup,IF(L25&gt;25,27,(ROUND(L25+2,0)))))</f>
        <v>1.9</v>
      </c>
      <c r="P25" s="47">
        <f t="shared" si="1"/>
        <v>1</v>
      </c>
    </row>
    <row r="26" spans="1:16" ht="15.75" x14ac:dyDescent="0.25">
      <c r="A26" s="9">
        <v>2011006603</v>
      </c>
      <c r="B26" s="51" t="s">
        <v>22</v>
      </c>
      <c r="C26" s="51">
        <v>919</v>
      </c>
      <c r="D26" s="51" t="s">
        <v>24</v>
      </c>
      <c r="E26" s="51" t="s">
        <v>20</v>
      </c>
      <c r="F26" s="51" t="s">
        <v>16</v>
      </c>
      <c r="G26" s="51" t="s">
        <v>13</v>
      </c>
      <c r="H26" s="51">
        <v>3</v>
      </c>
      <c r="I26" s="52">
        <v>40666</v>
      </c>
      <c r="J26" s="53">
        <v>40666.40625</v>
      </c>
      <c r="K26" s="51">
        <v>2011</v>
      </c>
      <c r="L26" s="51">
        <v>11.85</v>
      </c>
      <c r="M26" s="51">
        <v>7.79</v>
      </c>
      <c r="N26" s="54">
        <v>0.129</v>
      </c>
      <c r="O26" s="46">
        <f>IF(ISBLANK(N26),"",VLOOKUP((MROUND(M26,0.05)),Std_Lookup,IF(L26&gt;25,27,(ROUND(L26+2,0)))))</f>
        <v>1.9</v>
      </c>
      <c r="P26" s="47">
        <f t="shared" si="1"/>
        <v>1</v>
      </c>
    </row>
    <row r="27" spans="1:16" ht="15.75" x14ac:dyDescent="0.25">
      <c r="A27" s="9">
        <v>2011006604</v>
      </c>
      <c r="B27" s="51" t="s">
        <v>22</v>
      </c>
      <c r="C27" s="51">
        <v>920</v>
      </c>
      <c r="D27" s="51" t="s">
        <v>25</v>
      </c>
      <c r="E27" s="51" t="s">
        <v>20</v>
      </c>
      <c r="F27" s="51" t="s">
        <v>16</v>
      </c>
      <c r="G27" s="51" t="s">
        <v>13</v>
      </c>
      <c r="H27" s="51">
        <v>6</v>
      </c>
      <c r="I27" s="52">
        <v>40666</v>
      </c>
      <c r="J27" s="53">
        <v>40666.409722222219</v>
      </c>
      <c r="K27" s="51">
        <v>2011</v>
      </c>
      <c r="L27" s="51">
        <v>11.56</v>
      </c>
      <c r="M27" s="51">
        <v>7.86</v>
      </c>
      <c r="N27" s="54">
        <v>0.122</v>
      </c>
      <c r="O27" s="46">
        <f>IF(ISBLANK(N27),"",VLOOKUP((MROUND(M27,0.05)),Std_Lookup,IF(L27&gt;25,27,(ROUND(L27+2,0)))))</f>
        <v>1.75</v>
      </c>
      <c r="P27" s="47">
        <f t="shared" si="1"/>
        <v>1</v>
      </c>
    </row>
    <row r="28" spans="1:16" ht="15.75" x14ac:dyDescent="0.25">
      <c r="A28" s="9">
        <v>2011006605</v>
      </c>
      <c r="B28" s="51" t="s">
        <v>22</v>
      </c>
      <c r="C28" s="51">
        <v>921</v>
      </c>
      <c r="D28" s="51" t="s">
        <v>26</v>
      </c>
      <c r="E28" s="51" t="s">
        <v>20</v>
      </c>
      <c r="F28" s="51" t="s">
        <v>16</v>
      </c>
      <c r="G28" s="51" t="s">
        <v>13</v>
      </c>
      <c r="H28" s="51">
        <v>9</v>
      </c>
      <c r="I28" s="52">
        <v>40666</v>
      </c>
      <c r="J28" s="53">
        <v>40666.416666666664</v>
      </c>
      <c r="K28" s="51">
        <v>2011</v>
      </c>
      <c r="L28" s="51">
        <v>10.84</v>
      </c>
      <c r="M28" s="51">
        <v>7.83</v>
      </c>
      <c r="N28" s="54">
        <v>0.14299999999999999</v>
      </c>
      <c r="O28" s="46">
        <f>IF(ISBLANK(N28),"",VLOOKUP((MROUND(M28,0.05)),Std_Lookup,IF(L28&gt;25,27,(ROUND(L28+2,0)))))</f>
        <v>1.7649999999999999</v>
      </c>
      <c r="P28" s="47">
        <f t="shared" si="1"/>
        <v>1</v>
      </c>
    </row>
    <row r="29" spans="1:16" ht="15.75" x14ac:dyDescent="0.25">
      <c r="A29" s="9">
        <v>2011006606</v>
      </c>
      <c r="B29" s="51" t="s">
        <v>22</v>
      </c>
      <c r="C29" s="51">
        <v>922</v>
      </c>
      <c r="D29" s="51" t="s">
        <v>27</v>
      </c>
      <c r="E29" s="51" t="s">
        <v>20</v>
      </c>
      <c r="F29" s="51" t="s">
        <v>16</v>
      </c>
      <c r="G29" s="51" t="s">
        <v>13</v>
      </c>
      <c r="H29" s="51">
        <v>12</v>
      </c>
      <c r="I29" s="52">
        <v>40666</v>
      </c>
      <c r="J29" s="53">
        <v>40666.420138888891</v>
      </c>
      <c r="K29" s="51">
        <v>2011</v>
      </c>
      <c r="L29" s="51">
        <v>9.0299999999999994</v>
      </c>
      <c r="M29" s="51">
        <v>7.76</v>
      </c>
      <c r="N29" s="54">
        <v>0.155</v>
      </c>
      <c r="O29" s="46">
        <f>IF(ISBLANK(N29),"",VLOOKUP((MROUND(M29,0.05)),Std_Lookup,IF(L29&gt;25,27,(ROUND(L29+2,0)))))</f>
        <v>2.12</v>
      </c>
      <c r="P29" s="47">
        <f t="shared" si="1"/>
        <v>1</v>
      </c>
    </row>
    <row r="30" spans="1:16" ht="15.75" x14ac:dyDescent="0.25">
      <c r="A30" s="9">
        <v>2011006607</v>
      </c>
      <c r="B30" s="51" t="s">
        <v>22</v>
      </c>
      <c r="C30" s="51">
        <v>923</v>
      </c>
      <c r="D30" s="51" t="s">
        <v>28</v>
      </c>
      <c r="E30" s="51" t="s">
        <v>20</v>
      </c>
      <c r="F30" s="51" t="s">
        <v>16</v>
      </c>
      <c r="G30" s="51" t="s">
        <v>13</v>
      </c>
      <c r="H30" s="51">
        <v>15</v>
      </c>
      <c r="I30" s="52">
        <v>40666</v>
      </c>
      <c r="J30" s="53">
        <v>40666.423611111109</v>
      </c>
      <c r="K30" s="51">
        <v>2011</v>
      </c>
      <c r="L30" s="51">
        <v>8.0399999999999991</v>
      </c>
      <c r="M30" s="51">
        <v>7.84</v>
      </c>
      <c r="N30" s="54">
        <v>0.14899999999999999</v>
      </c>
      <c r="O30" s="46">
        <f>IF(ISBLANK(N30),"",VLOOKUP((MROUND(M30,0.05)),Std_Lookup,IF(L30&gt;25,27,(ROUND(L30+2,0)))))</f>
        <v>1.82</v>
      </c>
      <c r="P30" s="47">
        <f t="shared" si="1"/>
        <v>1</v>
      </c>
    </row>
    <row r="31" spans="1:16" ht="15.75" x14ac:dyDescent="0.25">
      <c r="A31" s="9">
        <v>2011006608</v>
      </c>
      <c r="B31" s="51" t="s">
        <v>22</v>
      </c>
      <c r="C31" s="51">
        <v>924</v>
      </c>
      <c r="D31" s="51" t="s">
        <v>29</v>
      </c>
      <c r="E31" s="51" t="s">
        <v>20</v>
      </c>
      <c r="F31" s="51" t="s">
        <v>16</v>
      </c>
      <c r="G31" s="51" t="s">
        <v>13</v>
      </c>
      <c r="H31" s="51">
        <v>18</v>
      </c>
      <c r="I31" s="52">
        <v>40666</v>
      </c>
      <c r="J31" s="53">
        <v>40666.427083333336</v>
      </c>
      <c r="K31" s="51">
        <v>2011</v>
      </c>
      <c r="L31" s="51">
        <v>7.38</v>
      </c>
      <c r="M31" s="51">
        <v>7.8</v>
      </c>
      <c r="N31" s="54">
        <v>0.17299999999999999</v>
      </c>
      <c r="O31" s="46">
        <f>IF(ISBLANK(N31),"",VLOOKUP((MROUND(M31,0.05)),Std_Lookup,IF(L31&gt;25,27,(ROUND(L31+2,0)))))</f>
        <v>2</v>
      </c>
      <c r="P31" s="47">
        <f t="shared" si="1"/>
        <v>1</v>
      </c>
    </row>
    <row r="32" spans="1:16" ht="15.75" x14ac:dyDescent="0.25">
      <c r="A32" s="9">
        <v>2011007401</v>
      </c>
      <c r="B32" s="51" t="s">
        <v>22</v>
      </c>
      <c r="C32" s="51">
        <v>918</v>
      </c>
      <c r="D32" s="51" t="s">
        <v>23</v>
      </c>
      <c r="E32" s="51" t="s">
        <v>20</v>
      </c>
      <c r="F32" s="51" t="s">
        <v>16</v>
      </c>
      <c r="G32" s="51" t="s">
        <v>13</v>
      </c>
      <c r="H32" s="51">
        <v>0</v>
      </c>
      <c r="I32" s="52">
        <v>40680</v>
      </c>
      <c r="J32" s="53">
        <v>40680.364583333336</v>
      </c>
      <c r="K32" s="51">
        <v>2011</v>
      </c>
      <c r="L32" s="51">
        <v>15.26</v>
      </c>
      <c r="M32" s="51">
        <v>8.0399999999999991</v>
      </c>
      <c r="N32" s="54">
        <v>6.4199999999999993E-2</v>
      </c>
      <c r="O32" s="46">
        <f>IF(ISBLANK(N32),"",VLOOKUP((MROUND(M32,0.05)),Std_Lookup,IF(L32&gt;25,27,(ROUND(L32+2,0)))))</f>
        <v>1.1919999999999999</v>
      </c>
      <c r="P32" s="47">
        <f t="shared" si="1"/>
        <v>1</v>
      </c>
    </row>
    <row r="33" spans="1:16" ht="15.75" x14ac:dyDescent="0.25">
      <c r="A33" s="9">
        <v>2011007402</v>
      </c>
      <c r="B33" s="51" t="s">
        <v>22</v>
      </c>
      <c r="C33" s="51">
        <v>919</v>
      </c>
      <c r="D33" s="51" t="s">
        <v>24</v>
      </c>
      <c r="E33" s="51" t="s">
        <v>20</v>
      </c>
      <c r="F33" s="51" t="s">
        <v>16</v>
      </c>
      <c r="G33" s="51" t="s">
        <v>13</v>
      </c>
      <c r="H33" s="51">
        <v>3</v>
      </c>
      <c r="I33" s="52">
        <v>40680</v>
      </c>
      <c r="J33" s="53">
        <v>40680.368055555555</v>
      </c>
      <c r="K33" s="51">
        <v>2011</v>
      </c>
      <c r="L33" s="51">
        <v>15.23</v>
      </c>
      <c r="M33" s="51">
        <v>8</v>
      </c>
      <c r="N33" s="54">
        <v>7.6999999999999999E-2</v>
      </c>
      <c r="O33" s="46">
        <f>IF(ISBLANK(N33),"",VLOOKUP((MROUND(M33,0.05)),Std_Lookup,IF(L33&gt;25,27,(ROUND(L33+2,0)))))</f>
        <v>1.3</v>
      </c>
      <c r="P33" s="47">
        <f t="shared" si="1"/>
        <v>1</v>
      </c>
    </row>
    <row r="34" spans="1:16" ht="15.75" x14ac:dyDescent="0.25">
      <c r="A34" s="9">
        <v>2011007403</v>
      </c>
      <c r="B34" s="51" t="s">
        <v>22</v>
      </c>
      <c r="C34" s="51">
        <v>920</v>
      </c>
      <c r="D34" s="51" t="s">
        <v>25</v>
      </c>
      <c r="E34" s="51" t="s">
        <v>20</v>
      </c>
      <c r="F34" s="51" t="s">
        <v>16</v>
      </c>
      <c r="G34" s="51" t="s">
        <v>13</v>
      </c>
      <c r="H34" s="51">
        <v>6</v>
      </c>
      <c r="I34" s="52">
        <v>40680</v>
      </c>
      <c r="J34" s="53">
        <v>40680.371527777781</v>
      </c>
      <c r="K34" s="51">
        <v>2011</v>
      </c>
      <c r="L34" s="51">
        <v>13.18</v>
      </c>
      <c r="M34" s="51">
        <v>7.72</v>
      </c>
      <c r="N34" s="54">
        <v>0.122</v>
      </c>
      <c r="O34" s="46">
        <f>IF(ISBLANK(N34),"",VLOOKUP((MROUND(M34,0.05)),Std_Lookup,IF(L34&gt;25,27,(ROUND(L34+2,0)))))</f>
        <v>2.0720000000000001</v>
      </c>
      <c r="P34" s="47">
        <f t="shared" si="1"/>
        <v>1</v>
      </c>
    </row>
    <row r="35" spans="1:16" ht="15.75" x14ac:dyDescent="0.25">
      <c r="A35" s="9">
        <v>2011007404</v>
      </c>
      <c r="B35" s="51" t="s">
        <v>22</v>
      </c>
      <c r="C35" s="51">
        <v>921</v>
      </c>
      <c r="D35" s="51" t="s">
        <v>26</v>
      </c>
      <c r="E35" s="51" t="s">
        <v>20</v>
      </c>
      <c r="F35" s="51" t="s">
        <v>16</v>
      </c>
      <c r="G35" s="51" t="s">
        <v>13</v>
      </c>
      <c r="H35" s="51">
        <v>9</v>
      </c>
      <c r="I35" s="52">
        <v>40680</v>
      </c>
      <c r="J35" s="53">
        <v>40680.378472222219</v>
      </c>
      <c r="K35" s="51">
        <v>2011</v>
      </c>
      <c r="L35" s="51">
        <v>10.45</v>
      </c>
      <c r="M35" s="51">
        <v>7.76</v>
      </c>
      <c r="N35" s="54">
        <v>0.13400000000000001</v>
      </c>
      <c r="O35" s="46">
        <f>IF(ISBLANK(N35),"",VLOOKUP((MROUND(M35,0.05)),Std_Lookup,IF(L35&gt;25,27,(ROUND(L35+2,0)))))</f>
        <v>2.1</v>
      </c>
      <c r="P35" s="47">
        <f t="shared" si="1"/>
        <v>1</v>
      </c>
    </row>
    <row r="36" spans="1:16" ht="15.75" x14ac:dyDescent="0.25">
      <c r="A36" s="9">
        <v>2011007405</v>
      </c>
      <c r="B36" s="51" t="s">
        <v>22</v>
      </c>
      <c r="C36" s="51">
        <v>922</v>
      </c>
      <c r="D36" s="51" t="s">
        <v>27</v>
      </c>
      <c r="E36" s="51" t="s">
        <v>20</v>
      </c>
      <c r="F36" s="51" t="s">
        <v>16</v>
      </c>
      <c r="G36" s="51" t="s">
        <v>13</v>
      </c>
      <c r="H36" s="51">
        <v>12</v>
      </c>
      <c r="I36" s="52">
        <v>40680</v>
      </c>
      <c r="J36" s="53">
        <v>40680.381944444445</v>
      </c>
      <c r="K36" s="51">
        <v>2011</v>
      </c>
      <c r="L36" s="51">
        <v>9.69</v>
      </c>
      <c r="M36" s="51">
        <v>7.74</v>
      </c>
      <c r="N36" s="54">
        <v>0.17199999999999999</v>
      </c>
      <c r="O36" s="46">
        <f>IF(ISBLANK(N36),"",VLOOKUP((MROUND(M36,0.05)),Std_Lookup,IF(L36&gt;25,27,(ROUND(L36+2,0)))))</f>
        <v>2.1</v>
      </c>
      <c r="P36" s="47">
        <f t="shared" si="1"/>
        <v>1</v>
      </c>
    </row>
    <row r="37" spans="1:16" ht="15.75" x14ac:dyDescent="0.25">
      <c r="A37" s="9">
        <v>2011007406</v>
      </c>
      <c r="B37" s="51" t="s">
        <v>22</v>
      </c>
      <c r="C37" s="51">
        <v>923</v>
      </c>
      <c r="D37" s="51" t="s">
        <v>28</v>
      </c>
      <c r="E37" s="51" t="s">
        <v>20</v>
      </c>
      <c r="F37" s="51" t="s">
        <v>16</v>
      </c>
      <c r="G37" s="51" t="s">
        <v>13</v>
      </c>
      <c r="H37" s="51">
        <v>15</v>
      </c>
      <c r="I37" s="52">
        <v>40680</v>
      </c>
      <c r="J37" s="53">
        <v>40680.385416666664</v>
      </c>
      <c r="K37" s="51">
        <v>2011</v>
      </c>
      <c r="L37" s="51">
        <v>8.76</v>
      </c>
      <c r="M37" s="51">
        <v>7.72</v>
      </c>
      <c r="N37" s="54">
        <v>0.223</v>
      </c>
      <c r="O37" s="46">
        <f>IF(ISBLANK(N37),"",VLOOKUP((MROUND(M37,0.05)),Std_Lookup,IF(L37&gt;25,27,(ROUND(L37+2,0)))))</f>
        <v>2.1426600000000002</v>
      </c>
      <c r="P37" s="47">
        <f t="shared" si="1"/>
        <v>1</v>
      </c>
    </row>
    <row r="38" spans="1:16" ht="15.75" x14ac:dyDescent="0.25">
      <c r="A38" s="9">
        <v>2011007407</v>
      </c>
      <c r="B38" s="51" t="s">
        <v>22</v>
      </c>
      <c r="C38" s="51">
        <v>924</v>
      </c>
      <c r="D38" s="51" t="s">
        <v>29</v>
      </c>
      <c r="E38" s="51" t="s">
        <v>20</v>
      </c>
      <c r="F38" s="51" t="s">
        <v>16</v>
      </c>
      <c r="G38" s="51" t="s">
        <v>13</v>
      </c>
      <c r="H38" s="51">
        <v>18</v>
      </c>
      <c r="I38" s="52">
        <v>40680</v>
      </c>
      <c r="J38" s="53">
        <v>40680.388888888891</v>
      </c>
      <c r="K38" s="51">
        <v>2011</v>
      </c>
      <c r="L38" s="51">
        <v>8.1999999999999993</v>
      </c>
      <c r="M38" s="51">
        <v>7.69</v>
      </c>
      <c r="N38" s="54">
        <v>0.255</v>
      </c>
      <c r="O38" s="46">
        <f>IF(ISBLANK(N38),"",VLOOKUP((MROUND(M38,0.05)),Std_Lookup,IF(L38&gt;25,27,(ROUND(L38+2,0)))))</f>
        <v>2.1653199999999999</v>
      </c>
      <c r="P38" s="47">
        <f t="shared" si="1"/>
        <v>1</v>
      </c>
    </row>
    <row r="39" spans="1:16" ht="15.75" x14ac:dyDescent="0.25">
      <c r="A39" s="9">
        <v>2011008193</v>
      </c>
      <c r="B39" s="51" t="s">
        <v>22</v>
      </c>
      <c r="C39" s="51">
        <v>918</v>
      </c>
      <c r="D39" s="51" t="s">
        <v>23</v>
      </c>
      <c r="E39" s="51" t="s">
        <v>20</v>
      </c>
      <c r="F39" s="51" t="s">
        <v>16</v>
      </c>
      <c r="G39" s="51" t="s">
        <v>13</v>
      </c>
      <c r="H39" s="51">
        <v>0</v>
      </c>
      <c r="I39" s="52">
        <v>40695</v>
      </c>
      <c r="J39" s="53">
        <v>40695.420138888891</v>
      </c>
      <c r="K39" s="51">
        <v>2011</v>
      </c>
      <c r="L39" s="51">
        <v>24.09</v>
      </c>
      <c r="M39" s="51">
        <v>7.9</v>
      </c>
      <c r="N39" s="54">
        <v>3.2599999999999997E-2</v>
      </c>
      <c r="O39" s="46">
        <f>IF(ISBLANK(N39),"",VLOOKUP((MROUND(M39,0.05)),Std_Lookup,IF(L39&gt;25,27,(ROUND(L39+2,0)))))</f>
        <v>1.2023999999999999</v>
      </c>
      <c r="P39" s="47">
        <f t="shared" si="1"/>
        <v>1</v>
      </c>
    </row>
    <row r="40" spans="1:16" ht="15.75" x14ac:dyDescent="0.25">
      <c r="A40" s="9">
        <v>2011008194</v>
      </c>
      <c r="B40" s="51" t="s">
        <v>22</v>
      </c>
      <c r="C40" s="51">
        <v>919</v>
      </c>
      <c r="D40" s="51" t="s">
        <v>24</v>
      </c>
      <c r="E40" s="51" t="s">
        <v>20</v>
      </c>
      <c r="F40" s="51" t="s">
        <v>16</v>
      </c>
      <c r="G40" s="51" t="s">
        <v>13</v>
      </c>
      <c r="H40" s="51">
        <v>3</v>
      </c>
      <c r="I40" s="52">
        <v>40695</v>
      </c>
      <c r="J40" s="53">
        <v>40695.423611111109</v>
      </c>
      <c r="K40" s="51">
        <v>2011</v>
      </c>
      <c r="L40" s="51">
        <v>20.67</v>
      </c>
      <c r="M40" s="51">
        <v>7.96</v>
      </c>
      <c r="N40" s="54">
        <v>0.03</v>
      </c>
      <c r="O40" s="46">
        <f>IF(ISBLANK(N40),"",VLOOKUP((MROUND(M40,0.05)),Std_Lookup,IF(L40&gt;25,27,(ROUND(L40+2,0)))))</f>
        <v>1.3408</v>
      </c>
      <c r="P40" s="47">
        <f t="shared" si="1"/>
        <v>1</v>
      </c>
    </row>
    <row r="41" spans="1:16" ht="15.75" x14ac:dyDescent="0.25">
      <c r="A41" s="9">
        <v>2011008195</v>
      </c>
      <c r="B41" s="51" t="s">
        <v>22</v>
      </c>
      <c r="C41" s="51">
        <v>920</v>
      </c>
      <c r="D41" s="51" t="s">
        <v>25</v>
      </c>
      <c r="E41" s="51" t="s">
        <v>20</v>
      </c>
      <c r="F41" s="51" t="s">
        <v>16</v>
      </c>
      <c r="G41" s="51" t="s">
        <v>13</v>
      </c>
      <c r="H41" s="51">
        <v>6</v>
      </c>
      <c r="I41" s="52">
        <v>40695</v>
      </c>
      <c r="J41" s="53">
        <v>40695.427083333336</v>
      </c>
      <c r="K41" s="51">
        <v>2011</v>
      </c>
      <c r="L41" s="51">
        <v>17.32</v>
      </c>
      <c r="M41" s="51">
        <v>7.85</v>
      </c>
      <c r="N41" s="54">
        <v>2.9899999999999999E-2</v>
      </c>
      <c r="O41" s="46">
        <f>IF(ISBLANK(N41),"",VLOOKUP((MROUND(M41,0.05)),Std_Lookup,IF(L41&gt;25,27,(ROUND(L41+2,0)))))</f>
        <v>1.696</v>
      </c>
      <c r="P41" s="47">
        <f t="shared" si="1"/>
        <v>1</v>
      </c>
    </row>
    <row r="42" spans="1:16" ht="15.75" x14ac:dyDescent="0.25">
      <c r="A42" s="9">
        <v>2011008196</v>
      </c>
      <c r="B42" s="51" t="s">
        <v>22</v>
      </c>
      <c r="C42" s="51">
        <v>921</v>
      </c>
      <c r="D42" s="51" t="s">
        <v>26</v>
      </c>
      <c r="E42" s="51" t="s">
        <v>20</v>
      </c>
      <c r="F42" s="51" t="s">
        <v>16</v>
      </c>
      <c r="G42" s="51" t="s">
        <v>13</v>
      </c>
      <c r="H42" s="51">
        <v>9</v>
      </c>
      <c r="I42" s="52">
        <v>40695</v>
      </c>
      <c r="J42" s="53">
        <v>40695.434027777781</v>
      </c>
      <c r="K42" s="51">
        <v>2011</v>
      </c>
      <c r="L42" s="51">
        <v>11.45</v>
      </c>
      <c r="M42" s="51">
        <v>7.54</v>
      </c>
      <c r="N42" s="54">
        <v>0.13200000000000001</v>
      </c>
      <c r="O42" s="46">
        <f>IF(ISBLANK(N42),"",VLOOKUP((MROUND(M42,0.05)),Std_Lookup,IF(L42&gt;25,27,(ROUND(L42+2,0)))))</f>
        <v>2.1760000000000002</v>
      </c>
      <c r="P42" s="47">
        <f t="shared" si="1"/>
        <v>1</v>
      </c>
    </row>
    <row r="43" spans="1:16" ht="15.75" x14ac:dyDescent="0.25">
      <c r="A43" s="9">
        <v>2011008197</v>
      </c>
      <c r="B43" s="51" t="s">
        <v>22</v>
      </c>
      <c r="C43" s="51">
        <v>922</v>
      </c>
      <c r="D43" s="51" t="s">
        <v>27</v>
      </c>
      <c r="E43" s="51" t="s">
        <v>20</v>
      </c>
      <c r="F43" s="51" t="s">
        <v>16</v>
      </c>
      <c r="G43" s="51" t="s">
        <v>13</v>
      </c>
      <c r="H43" s="51">
        <v>12</v>
      </c>
      <c r="I43" s="52">
        <v>40695</v>
      </c>
      <c r="J43" s="53">
        <v>40695.4375</v>
      </c>
      <c r="K43" s="51">
        <v>2011</v>
      </c>
      <c r="L43" s="51">
        <v>9.67</v>
      </c>
      <c r="M43" s="51">
        <v>7.45</v>
      </c>
      <c r="N43" s="54">
        <v>0.193</v>
      </c>
      <c r="O43" s="46">
        <f>IF(ISBLANK(N43),"",VLOOKUP((MROUND(M43,0.05)),Std_Lookup,IF(L43&gt;25,27,(ROUND(L43+2,0)))))</f>
        <v>2.2000000000000002</v>
      </c>
      <c r="P43" s="47">
        <f t="shared" si="1"/>
        <v>1</v>
      </c>
    </row>
    <row r="44" spans="1:16" ht="15.75" x14ac:dyDescent="0.25">
      <c r="A44" s="9">
        <v>2011008198</v>
      </c>
      <c r="B44" s="51" t="s">
        <v>22</v>
      </c>
      <c r="C44" s="51">
        <v>923</v>
      </c>
      <c r="D44" s="51" t="s">
        <v>28</v>
      </c>
      <c r="E44" s="51" t="s">
        <v>20</v>
      </c>
      <c r="F44" s="51" t="s">
        <v>16</v>
      </c>
      <c r="G44" s="51" t="s">
        <v>13</v>
      </c>
      <c r="H44" s="51">
        <v>15</v>
      </c>
      <c r="I44" s="52">
        <v>40695</v>
      </c>
      <c r="J44" s="53">
        <v>40695.440972222219</v>
      </c>
      <c r="K44" s="51">
        <v>2011</v>
      </c>
      <c r="L44" s="51">
        <v>8.76</v>
      </c>
      <c r="M44" s="51">
        <v>7.36</v>
      </c>
      <c r="N44" s="54">
        <v>0.26100000000000001</v>
      </c>
      <c r="O44" s="46">
        <f>IF(ISBLANK(N44),"",VLOOKUP((MROUND(M44,0.05)),Std_Lookup,IF(L44&gt;25,27,(ROUND(L44+2,0)))))</f>
        <v>2.2332999999999998</v>
      </c>
      <c r="P44" s="47">
        <f t="shared" si="1"/>
        <v>1</v>
      </c>
    </row>
    <row r="45" spans="1:16" ht="15.75" x14ac:dyDescent="0.25">
      <c r="A45" s="9">
        <v>2011008199</v>
      </c>
      <c r="B45" s="51" t="s">
        <v>22</v>
      </c>
      <c r="C45" s="51">
        <v>924</v>
      </c>
      <c r="D45" s="51" t="s">
        <v>29</v>
      </c>
      <c r="E45" s="51" t="s">
        <v>20</v>
      </c>
      <c r="F45" s="51" t="s">
        <v>16</v>
      </c>
      <c r="G45" s="51" t="s">
        <v>13</v>
      </c>
      <c r="H45" s="51">
        <v>18</v>
      </c>
      <c r="I45" s="52">
        <v>40695</v>
      </c>
      <c r="J45" s="53">
        <v>40695.444444444445</v>
      </c>
      <c r="K45" s="51">
        <v>2011</v>
      </c>
      <c r="L45" s="51">
        <v>8.4</v>
      </c>
      <c r="M45" s="51">
        <v>7.31</v>
      </c>
      <c r="N45" s="54">
        <v>0.32800000000000001</v>
      </c>
      <c r="O45" s="46">
        <f>IF(ISBLANK(N45),"",VLOOKUP((MROUND(M45,0.05)),Std_Lookup,IF(L45&gt;25,27,(ROUND(L45+2,0)))))</f>
        <v>2.2665999999999999</v>
      </c>
      <c r="P45" s="47">
        <f t="shared" si="1"/>
        <v>1</v>
      </c>
    </row>
    <row r="46" spans="1:16" ht="15.75" x14ac:dyDescent="0.25">
      <c r="A46" s="9">
        <v>2011008567</v>
      </c>
      <c r="B46" s="51" t="s">
        <v>22</v>
      </c>
      <c r="C46" s="51">
        <v>918</v>
      </c>
      <c r="D46" s="51" t="s">
        <v>23</v>
      </c>
      <c r="E46" s="51" t="s">
        <v>20</v>
      </c>
      <c r="F46" s="51" t="s">
        <v>16</v>
      </c>
      <c r="G46" s="51" t="s">
        <v>13</v>
      </c>
      <c r="H46" s="51">
        <v>0</v>
      </c>
      <c r="I46" s="52">
        <v>40701</v>
      </c>
      <c r="J46" s="53">
        <v>40701.375</v>
      </c>
      <c r="K46" s="51">
        <v>2011</v>
      </c>
      <c r="L46" s="51">
        <v>21.31</v>
      </c>
      <c r="M46" s="51">
        <v>8.1300000000000008</v>
      </c>
      <c r="N46" s="54">
        <v>3.6200000000000003E-2</v>
      </c>
      <c r="O46" s="46">
        <f>IF(ISBLANK(N46),"",VLOOKUP((MROUND(M46,0.05)),Std_Lookup,IF(L46&gt;25,27,(ROUND(L46+2,0)))))</f>
        <v>0.92</v>
      </c>
      <c r="P46" s="47">
        <f t="shared" si="1"/>
        <v>1</v>
      </c>
    </row>
    <row r="47" spans="1:16" ht="15.75" x14ac:dyDescent="0.25">
      <c r="A47" s="9">
        <v>2011008568</v>
      </c>
      <c r="B47" s="51" t="s">
        <v>22</v>
      </c>
      <c r="C47" s="51">
        <v>919</v>
      </c>
      <c r="D47" s="51" t="s">
        <v>24</v>
      </c>
      <c r="E47" s="51" t="s">
        <v>20</v>
      </c>
      <c r="F47" s="51" t="s">
        <v>16</v>
      </c>
      <c r="G47" s="51" t="s">
        <v>13</v>
      </c>
      <c r="H47" s="51">
        <v>3</v>
      </c>
      <c r="I47" s="52">
        <v>40701</v>
      </c>
      <c r="J47" s="53">
        <v>40701.378472222219</v>
      </c>
      <c r="K47" s="51">
        <v>2011</v>
      </c>
      <c r="L47" s="51">
        <v>19.579999999999998</v>
      </c>
      <c r="M47" s="51">
        <v>8.09</v>
      </c>
      <c r="N47" s="54">
        <v>4.2000000000000003E-2</v>
      </c>
      <c r="O47" s="46">
        <f>IF(ISBLANK(N47),"",VLOOKUP((MROUND(M47,0.05)),Std_Lookup,IF(L47&gt;25,27,(ROUND(L47+2,0)))))</f>
        <v>1.0840000000000001</v>
      </c>
      <c r="P47" s="47">
        <f t="shared" si="1"/>
        <v>1</v>
      </c>
    </row>
    <row r="48" spans="1:16" ht="15.75" x14ac:dyDescent="0.25">
      <c r="A48" s="9">
        <v>2011008569</v>
      </c>
      <c r="B48" s="51" t="s">
        <v>22</v>
      </c>
      <c r="C48" s="51">
        <v>920</v>
      </c>
      <c r="D48" s="51" t="s">
        <v>25</v>
      </c>
      <c r="E48" s="51" t="s">
        <v>20</v>
      </c>
      <c r="F48" s="51" t="s">
        <v>16</v>
      </c>
      <c r="G48" s="51" t="s">
        <v>13</v>
      </c>
      <c r="H48" s="51">
        <v>6</v>
      </c>
      <c r="I48" s="52">
        <v>40701</v>
      </c>
      <c r="J48" s="53">
        <v>40701.381944444445</v>
      </c>
      <c r="K48" s="51">
        <v>2011</v>
      </c>
      <c r="L48" s="51">
        <v>16.32</v>
      </c>
      <c r="M48" s="51">
        <v>7.71</v>
      </c>
      <c r="N48" s="54">
        <v>9.8799999999999999E-2</v>
      </c>
      <c r="O48" s="46">
        <f>IF(ISBLANK(N48),"",VLOOKUP((MROUND(M48,0.05)),Std_Lookup,IF(L48&gt;25,27,(ROUND(L48+2,0)))))</f>
        <v>2.02</v>
      </c>
      <c r="P48" s="47">
        <f t="shared" si="1"/>
        <v>1</v>
      </c>
    </row>
    <row r="49" spans="1:16" ht="15.75" x14ac:dyDescent="0.25">
      <c r="A49" s="9">
        <v>2011008570</v>
      </c>
      <c r="B49" s="51" t="s">
        <v>22</v>
      </c>
      <c r="C49" s="51">
        <v>921</v>
      </c>
      <c r="D49" s="51" t="s">
        <v>26</v>
      </c>
      <c r="E49" s="51" t="s">
        <v>20</v>
      </c>
      <c r="F49" s="51" t="s">
        <v>16</v>
      </c>
      <c r="G49" s="51" t="s">
        <v>13</v>
      </c>
      <c r="H49" s="51">
        <v>9</v>
      </c>
      <c r="I49" s="52">
        <v>40701</v>
      </c>
      <c r="J49" s="53">
        <v>40701.388888888891</v>
      </c>
      <c r="K49" s="51">
        <v>2011</v>
      </c>
      <c r="L49" s="51">
        <v>13.9</v>
      </c>
      <c r="M49" s="51">
        <v>7.59</v>
      </c>
      <c r="N49" s="54">
        <v>0.14499999999999999</v>
      </c>
      <c r="O49" s="46">
        <f>IF(ISBLANK(N49),"",VLOOKUP((MROUND(M49,0.05)),Std_Lookup,IF(L49&gt;25,27,(ROUND(L49+2,0)))))</f>
        <v>2.1280000000000001</v>
      </c>
      <c r="P49" s="47">
        <f t="shared" si="1"/>
        <v>1</v>
      </c>
    </row>
    <row r="50" spans="1:16" ht="15.75" x14ac:dyDescent="0.25">
      <c r="A50" s="9">
        <v>2011008571</v>
      </c>
      <c r="B50" s="51" t="s">
        <v>22</v>
      </c>
      <c r="C50" s="51">
        <v>922</v>
      </c>
      <c r="D50" s="51" t="s">
        <v>27</v>
      </c>
      <c r="E50" s="51" t="s">
        <v>20</v>
      </c>
      <c r="F50" s="51" t="s">
        <v>16</v>
      </c>
      <c r="G50" s="51" t="s">
        <v>13</v>
      </c>
      <c r="H50" s="51">
        <v>12</v>
      </c>
      <c r="I50" s="52">
        <v>40701</v>
      </c>
      <c r="J50" s="53">
        <v>40701.392361111109</v>
      </c>
      <c r="K50" s="51">
        <v>2011</v>
      </c>
      <c r="L50" s="51">
        <v>10.67</v>
      </c>
      <c r="M50" s="51">
        <v>7.47</v>
      </c>
      <c r="N50" s="54">
        <v>0.21299999999999999</v>
      </c>
      <c r="O50" s="46">
        <f>IF(ISBLANK(N50),"",VLOOKUP((MROUND(M50,0.05)),Std_Lookup,IF(L50&gt;25,27,(ROUND(L50+2,0)))))</f>
        <v>2.2000000000000002</v>
      </c>
      <c r="P50" s="47">
        <f t="shared" si="1"/>
        <v>1</v>
      </c>
    </row>
    <row r="51" spans="1:16" ht="15.75" x14ac:dyDescent="0.25">
      <c r="A51" s="9">
        <v>2011008572</v>
      </c>
      <c r="B51" s="51" t="s">
        <v>22</v>
      </c>
      <c r="C51" s="51">
        <v>923</v>
      </c>
      <c r="D51" s="51" t="s">
        <v>28</v>
      </c>
      <c r="E51" s="51" t="s">
        <v>20</v>
      </c>
      <c r="F51" s="51" t="s">
        <v>16</v>
      </c>
      <c r="G51" s="51" t="s">
        <v>13</v>
      </c>
      <c r="H51" s="51">
        <v>15</v>
      </c>
      <c r="I51" s="52">
        <v>40701</v>
      </c>
      <c r="J51" s="53">
        <v>40701.395833333336</v>
      </c>
      <c r="K51" s="51">
        <v>2011</v>
      </c>
      <c r="L51" s="51">
        <v>9.58</v>
      </c>
      <c r="M51" s="51">
        <v>7.42</v>
      </c>
      <c r="N51" s="54">
        <v>0.27300000000000002</v>
      </c>
      <c r="O51" s="46">
        <f>IF(ISBLANK(N51),"",VLOOKUP((MROUND(M51,0.05)),Std_Lookup,IF(L51&gt;25,27,(ROUND(L51+2,0)))))</f>
        <v>2.2000000000000002</v>
      </c>
      <c r="P51" s="47">
        <f t="shared" si="1"/>
        <v>1</v>
      </c>
    </row>
    <row r="52" spans="1:16" ht="15.75" x14ac:dyDescent="0.25">
      <c r="A52" s="9">
        <v>2011008573</v>
      </c>
      <c r="B52" s="51" t="s">
        <v>22</v>
      </c>
      <c r="C52" s="51">
        <v>924</v>
      </c>
      <c r="D52" s="51" t="s">
        <v>29</v>
      </c>
      <c r="E52" s="51" t="s">
        <v>20</v>
      </c>
      <c r="F52" s="51" t="s">
        <v>16</v>
      </c>
      <c r="G52" s="51" t="s">
        <v>13</v>
      </c>
      <c r="H52" s="51">
        <v>18</v>
      </c>
      <c r="I52" s="52">
        <v>40701</v>
      </c>
      <c r="J52" s="53">
        <v>40701.399305555555</v>
      </c>
      <c r="K52" s="51">
        <v>2011</v>
      </c>
      <c r="L52" s="51">
        <v>8.89</v>
      </c>
      <c r="M52" s="51">
        <v>7.4</v>
      </c>
      <c r="N52" s="54">
        <v>0.223</v>
      </c>
      <c r="O52" s="46">
        <f>IF(ISBLANK(N52),"",VLOOKUP((MROUND(M52,0.05)),Std_Lookup,IF(L52&gt;25,27,(ROUND(L52+2,0)))))</f>
        <v>2.2332999999999998</v>
      </c>
      <c r="P52" s="47">
        <f t="shared" si="1"/>
        <v>1</v>
      </c>
    </row>
    <row r="53" spans="1:16" ht="15.75" x14ac:dyDescent="0.25">
      <c r="A53" s="9">
        <v>2011009225</v>
      </c>
      <c r="B53" s="51" t="s">
        <v>22</v>
      </c>
      <c r="C53" s="51">
        <v>918</v>
      </c>
      <c r="D53" s="51" t="s">
        <v>23</v>
      </c>
      <c r="E53" s="51" t="s">
        <v>20</v>
      </c>
      <c r="F53" s="51" t="s">
        <v>17</v>
      </c>
      <c r="G53" s="51" t="s">
        <v>13</v>
      </c>
      <c r="H53" s="51">
        <v>0</v>
      </c>
      <c r="I53" s="52">
        <v>40715</v>
      </c>
      <c r="J53" s="53">
        <v>40715.361111111109</v>
      </c>
      <c r="K53" s="51">
        <v>2011</v>
      </c>
      <c r="L53" s="51">
        <v>23.86</v>
      </c>
      <c r="M53" s="51">
        <v>7.94</v>
      </c>
      <c r="N53" s="54">
        <v>1.6E-2</v>
      </c>
      <c r="O53" s="46">
        <f>IF(ISBLANK(N53),"",VLOOKUP((MROUND(M53,0.05)),Std_Lookup,IF(L53&gt;25,27,(ROUND(L53+2,0)))))</f>
        <v>1.1032</v>
      </c>
      <c r="P53" s="47">
        <f t="shared" si="1"/>
        <v>1</v>
      </c>
    </row>
    <row r="54" spans="1:16" ht="15.75" x14ac:dyDescent="0.25">
      <c r="A54" s="9">
        <v>2011009226</v>
      </c>
      <c r="B54" s="51" t="s">
        <v>22</v>
      </c>
      <c r="C54" s="51">
        <v>919</v>
      </c>
      <c r="D54" s="51" t="s">
        <v>24</v>
      </c>
      <c r="E54" s="51" t="s">
        <v>20</v>
      </c>
      <c r="F54" s="51" t="s">
        <v>17</v>
      </c>
      <c r="G54" s="51" t="s">
        <v>13</v>
      </c>
      <c r="H54" s="51">
        <v>3</v>
      </c>
      <c r="I54" s="52">
        <v>40715</v>
      </c>
      <c r="J54" s="53">
        <v>40715.364583333336</v>
      </c>
      <c r="K54" s="51">
        <v>2011</v>
      </c>
      <c r="L54" s="51">
        <v>22.43</v>
      </c>
      <c r="M54" s="51">
        <v>8.0299999999999994</v>
      </c>
      <c r="N54" s="54">
        <v>2.4E-2</v>
      </c>
      <c r="O54" s="46">
        <f>IF(ISBLANK(N54),"",VLOOKUP((MROUND(M54,0.05)),Std_Lookup,IF(L54&gt;25,27,(ROUND(L54+2,0)))))</f>
        <v>1.056</v>
      </c>
      <c r="P54" s="47">
        <f t="shared" si="1"/>
        <v>1</v>
      </c>
    </row>
    <row r="55" spans="1:16" ht="15.75" x14ac:dyDescent="0.25">
      <c r="A55" s="9">
        <v>2011009227</v>
      </c>
      <c r="B55" s="51" t="s">
        <v>22</v>
      </c>
      <c r="C55" s="51">
        <v>920</v>
      </c>
      <c r="D55" s="51" t="s">
        <v>25</v>
      </c>
      <c r="E55" s="51" t="s">
        <v>20</v>
      </c>
      <c r="F55" s="51" t="s">
        <v>17</v>
      </c>
      <c r="G55" s="51" t="s">
        <v>13</v>
      </c>
      <c r="H55" s="51">
        <v>6</v>
      </c>
      <c r="I55" s="52">
        <v>40715</v>
      </c>
      <c r="J55" s="53">
        <v>40715.368055555555</v>
      </c>
      <c r="K55" s="51">
        <v>2011</v>
      </c>
      <c r="L55" s="51">
        <v>18.739999999999998</v>
      </c>
      <c r="M55" s="51">
        <v>7.72</v>
      </c>
      <c r="N55" s="54">
        <v>8.8499999999999995E-2</v>
      </c>
      <c r="O55" s="46">
        <f>IF(ISBLANK(N55),"",VLOOKUP((MROUND(M55,0.05)),Std_Lookup,IF(L55&gt;25,27,(ROUND(L55+2,0)))))</f>
        <v>1.96</v>
      </c>
      <c r="P55" s="47">
        <f t="shared" si="1"/>
        <v>1</v>
      </c>
    </row>
    <row r="56" spans="1:16" ht="15.75" x14ac:dyDescent="0.25">
      <c r="A56" s="9">
        <v>2011009228</v>
      </c>
      <c r="B56" s="51" t="s">
        <v>22</v>
      </c>
      <c r="C56" s="51">
        <v>921</v>
      </c>
      <c r="D56" s="51" t="s">
        <v>26</v>
      </c>
      <c r="E56" s="51" t="s">
        <v>20</v>
      </c>
      <c r="F56" s="51" t="s">
        <v>17</v>
      </c>
      <c r="G56" s="51" t="s">
        <v>13</v>
      </c>
      <c r="H56" s="51">
        <v>9</v>
      </c>
      <c r="I56" s="52">
        <v>40715</v>
      </c>
      <c r="J56" s="53">
        <v>40715.375</v>
      </c>
      <c r="K56" s="51">
        <v>2011</v>
      </c>
      <c r="L56" s="51">
        <v>13.85</v>
      </c>
      <c r="M56" s="51">
        <v>7.51</v>
      </c>
      <c r="N56" s="54">
        <v>0.17</v>
      </c>
      <c r="O56" s="46">
        <f>IF(ISBLANK(N56),"",VLOOKUP((MROUND(M56,0.05)),Std_Lookup,IF(L56&gt;25,27,(ROUND(L56+2,0)))))</f>
        <v>2.2000000000000002</v>
      </c>
      <c r="P56" s="47">
        <f t="shared" si="1"/>
        <v>1</v>
      </c>
    </row>
    <row r="57" spans="1:16" ht="15.75" x14ac:dyDescent="0.25">
      <c r="A57" s="9">
        <v>2011009229</v>
      </c>
      <c r="B57" s="51" t="s">
        <v>22</v>
      </c>
      <c r="C57" s="51">
        <v>922</v>
      </c>
      <c r="D57" s="51" t="s">
        <v>27</v>
      </c>
      <c r="E57" s="51" t="s">
        <v>20</v>
      </c>
      <c r="F57" s="51" t="s">
        <v>17</v>
      </c>
      <c r="G57" s="51" t="s">
        <v>13</v>
      </c>
      <c r="H57" s="51">
        <v>12</v>
      </c>
      <c r="I57" s="52">
        <v>40715</v>
      </c>
      <c r="J57" s="53">
        <v>40715.378472222219</v>
      </c>
      <c r="K57" s="51">
        <v>2011</v>
      </c>
      <c r="L57" s="51">
        <v>10.99</v>
      </c>
      <c r="M57" s="51">
        <v>7.41</v>
      </c>
      <c r="N57" s="54">
        <v>0.23</v>
      </c>
      <c r="O57" s="46">
        <f>IF(ISBLANK(N57),"",VLOOKUP((MROUND(M57,0.05)),Std_Lookup,IF(L57&gt;25,27,(ROUND(L57+2,0)))))</f>
        <v>2.2000000000000002</v>
      </c>
      <c r="P57" s="47">
        <f t="shared" si="1"/>
        <v>1</v>
      </c>
    </row>
    <row r="58" spans="1:16" ht="15.75" x14ac:dyDescent="0.25">
      <c r="A58" s="9">
        <v>2011009230</v>
      </c>
      <c r="B58" s="51" t="s">
        <v>22</v>
      </c>
      <c r="C58" s="51">
        <v>923</v>
      </c>
      <c r="D58" s="51" t="s">
        <v>28</v>
      </c>
      <c r="E58" s="51" t="s">
        <v>20</v>
      </c>
      <c r="F58" s="51" t="s">
        <v>17</v>
      </c>
      <c r="G58" s="51" t="s">
        <v>13</v>
      </c>
      <c r="H58" s="51">
        <v>15</v>
      </c>
      <c r="I58" s="52">
        <v>40715</v>
      </c>
      <c r="J58" s="53">
        <v>40715.381944444445</v>
      </c>
      <c r="K58" s="51">
        <v>2011</v>
      </c>
      <c r="L58" s="51">
        <v>9.6300000000000008</v>
      </c>
      <c r="M58" s="51">
        <v>7.33</v>
      </c>
      <c r="N58" s="54">
        <v>0.223</v>
      </c>
      <c r="O58" s="46">
        <f>IF(ISBLANK(N58),"",VLOOKUP((MROUND(M58,0.05)),Std_Lookup,IF(L58&gt;25,27,(ROUND(L58+2,0)))))</f>
        <v>2.2000000000000002</v>
      </c>
      <c r="P58" s="47">
        <f t="shared" si="1"/>
        <v>1</v>
      </c>
    </row>
    <row r="59" spans="1:16" ht="15.75" x14ac:dyDescent="0.25">
      <c r="A59" s="9">
        <v>2011009231</v>
      </c>
      <c r="B59" s="51" t="s">
        <v>22</v>
      </c>
      <c r="C59" s="51">
        <v>924</v>
      </c>
      <c r="D59" s="51" t="s">
        <v>29</v>
      </c>
      <c r="E59" s="51" t="s">
        <v>20</v>
      </c>
      <c r="F59" s="51" t="s">
        <v>17</v>
      </c>
      <c r="G59" s="51" t="s">
        <v>13</v>
      </c>
      <c r="H59" s="51">
        <v>18</v>
      </c>
      <c r="I59" s="52">
        <v>40715</v>
      </c>
      <c r="J59" s="53">
        <v>40715.385416666664</v>
      </c>
      <c r="K59" s="51">
        <v>2011</v>
      </c>
      <c r="L59" s="51">
        <v>9.08</v>
      </c>
      <c r="M59" s="51">
        <v>7.29</v>
      </c>
      <c r="N59" s="54">
        <v>0.42</v>
      </c>
      <c r="O59" s="46">
        <f>IF(ISBLANK(N59),"",VLOOKUP((MROUND(M59,0.05)),Std_Lookup,IF(L59&gt;25,27,(ROUND(L59+2,0)))))</f>
        <v>2.2332999999999998</v>
      </c>
      <c r="P59" s="47">
        <f t="shared" si="1"/>
        <v>1</v>
      </c>
    </row>
    <row r="60" spans="1:16" ht="15.75" x14ac:dyDescent="0.25">
      <c r="A60" s="9">
        <v>2011010602</v>
      </c>
      <c r="B60" s="51" t="s">
        <v>22</v>
      </c>
      <c r="C60" s="51">
        <v>918</v>
      </c>
      <c r="D60" s="51" t="s">
        <v>23</v>
      </c>
      <c r="E60" s="51" t="s">
        <v>20</v>
      </c>
      <c r="F60" s="51" t="s">
        <v>16</v>
      </c>
      <c r="G60" s="51" t="s">
        <v>13</v>
      </c>
      <c r="H60" s="51">
        <v>0</v>
      </c>
      <c r="I60" s="52">
        <v>40736</v>
      </c>
      <c r="J60" s="53">
        <v>40736.361111111109</v>
      </c>
      <c r="K60" s="51">
        <v>2011</v>
      </c>
      <c r="L60" s="51">
        <v>25.4</v>
      </c>
      <c r="M60" s="51">
        <v>8.02</v>
      </c>
      <c r="N60" s="54">
        <v>4.3900000000000002E-2</v>
      </c>
      <c r="O60" s="46">
        <f>IF(ISBLANK(N60),"",VLOOKUP((MROUND(M60,0.05)),Std_Lookup,IF(L60&gt;25,27,(ROUND(L60+2,0)))))</f>
        <v>0.93</v>
      </c>
      <c r="P60" s="47">
        <f t="shared" si="1"/>
        <v>1</v>
      </c>
    </row>
    <row r="61" spans="1:16" ht="15.75" x14ac:dyDescent="0.25">
      <c r="A61" s="9">
        <v>2011010603</v>
      </c>
      <c r="B61" s="51" t="s">
        <v>22</v>
      </c>
      <c r="C61" s="51">
        <v>919</v>
      </c>
      <c r="D61" s="51" t="s">
        <v>24</v>
      </c>
      <c r="E61" s="51" t="s">
        <v>20</v>
      </c>
      <c r="F61" s="51" t="s">
        <v>16</v>
      </c>
      <c r="G61" s="51" t="s">
        <v>13</v>
      </c>
      <c r="H61" s="51">
        <v>3</v>
      </c>
      <c r="I61" s="52">
        <v>40736</v>
      </c>
      <c r="J61" s="53">
        <v>40736.364583333336</v>
      </c>
      <c r="K61" s="51">
        <v>2011</v>
      </c>
      <c r="L61" s="51">
        <v>25.39</v>
      </c>
      <c r="M61" s="51">
        <v>8.1300000000000008</v>
      </c>
      <c r="N61" s="54">
        <v>5.6000000000000001E-2</v>
      </c>
      <c r="O61" s="46">
        <f>IF(ISBLANK(N61),"",VLOOKUP((MROUND(M61,0.05)),Std_Lookup,IF(L61&gt;25,27,(ROUND(L61+2,0)))))</f>
        <v>0.69600000000000006</v>
      </c>
      <c r="P61" s="47">
        <f t="shared" si="1"/>
        <v>1</v>
      </c>
    </row>
    <row r="62" spans="1:16" ht="15.75" x14ac:dyDescent="0.25">
      <c r="A62" s="9">
        <v>2011010604</v>
      </c>
      <c r="B62" s="51" t="s">
        <v>22</v>
      </c>
      <c r="C62" s="51">
        <v>920</v>
      </c>
      <c r="D62" s="51" t="s">
        <v>25</v>
      </c>
      <c r="E62" s="51" t="s">
        <v>20</v>
      </c>
      <c r="F62" s="51" t="s">
        <v>16</v>
      </c>
      <c r="G62" s="51" t="s">
        <v>13</v>
      </c>
      <c r="H62" s="51">
        <v>6</v>
      </c>
      <c r="I62" s="52">
        <v>40736</v>
      </c>
      <c r="J62" s="53">
        <v>40736.368055555555</v>
      </c>
      <c r="K62" s="51">
        <v>2011</v>
      </c>
      <c r="L62" s="51">
        <v>20.86</v>
      </c>
      <c r="M62" s="51">
        <v>7.77</v>
      </c>
      <c r="N62" s="54">
        <v>0.186</v>
      </c>
      <c r="O62" s="46">
        <f>IF(ISBLANK(N62),"",VLOOKUP((MROUND(M62,0.05)),Std_Lookup,IF(L62&gt;25,27,(ROUND(L62+2,0)))))</f>
        <v>1.8</v>
      </c>
      <c r="P62" s="47">
        <f t="shared" si="1"/>
        <v>1</v>
      </c>
    </row>
    <row r="63" spans="1:16" ht="15.75" x14ac:dyDescent="0.25">
      <c r="A63" s="9">
        <v>2011010605</v>
      </c>
      <c r="B63" s="51" t="s">
        <v>22</v>
      </c>
      <c r="C63" s="51">
        <v>921</v>
      </c>
      <c r="D63" s="51" t="s">
        <v>26</v>
      </c>
      <c r="E63" s="51" t="s">
        <v>20</v>
      </c>
      <c r="F63" s="51" t="s">
        <v>16</v>
      </c>
      <c r="G63" s="51" t="s">
        <v>13</v>
      </c>
      <c r="H63" s="51">
        <v>9</v>
      </c>
      <c r="I63" s="52">
        <v>40736</v>
      </c>
      <c r="J63" s="53">
        <v>40736.375</v>
      </c>
      <c r="K63" s="51">
        <v>2011</v>
      </c>
      <c r="L63" s="51">
        <v>14.89</v>
      </c>
      <c r="M63" s="51">
        <v>7.61</v>
      </c>
      <c r="N63" s="54">
        <v>0.14399999999999999</v>
      </c>
      <c r="O63" s="46">
        <f>IF(ISBLANK(N63),"",VLOOKUP((MROUND(M63,0.05)),Std_Lookup,IF(L63&gt;25,27,(ROUND(L63+2,0)))))</f>
        <v>2.12</v>
      </c>
      <c r="P63" s="47">
        <f t="shared" si="1"/>
        <v>1</v>
      </c>
    </row>
    <row r="64" spans="1:16" ht="15.75" x14ac:dyDescent="0.25">
      <c r="A64" s="9">
        <v>2011010606</v>
      </c>
      <c r="B64" s="51" t="s">
        <v>22</v>
      </c>
      <c r="C64" s="51">
        <v>922</v>
      </c>
      <c r="D64" s="51" t="s">
        <v>27</v>
      </c>
      <c r="E64" s="51" t="s">
        <v>20</v>
      </c>
      <c r="F64" s="51" t="s">
        <v>16</v>
      </c>
      <c r="G64" s="51" t="s">
        <v>13</v>
      </c>
      <c r="H64" s="51">
        <v>12</v>
      </c>
      <c r="I64" s="52">
        <v>40736</v>
      </c>
      <c r="J64" s="53">
        <v>40736.378472222219</v>
      </c>
      <c r="K64" s="51">
        <v>2011</v>
      </c>
      <c r="L64" s="51">
        <v>11.16</v>
      </c>
      <c r="M64" s="51">
        <v>7.53</v>
      </c>
      <c r="N64" s="54">
        <v>0.20699999999999999</v>
      </c>
      <c r="O64" s="46">
        <f>IF(ISBLANK(N64),"",VLOOKUP((MROUND(M64,0.05)),Std_Lookup,IF(L64&gt;25,27,(ROUND(L64+2,0)))))</f>
        <v>2.1760000000000002</v>
      </c>
      <c r="P64" s="47">
        <f t="shared" si="1"/>
        <v>1</v>
      </c>
    </row>
    <row r="65" spans="1:16" ht="15.75" x14ac:dyDescent="0.25">
      <c r="A65" s="9">
        <v>2011010607</v>
      </c>
      <c r="B65" s="51" t="s">
        <v>22</v>
      </c>
      <c r="C65" s="51">
        <v>923</v>
      </c>
      <c r="D65" s="51" t="s">
        <v>28</v>
      </c>
      <c r="E65" s="51" t="s">
        <v>20</v>
      </c>
      <c r="F65" s="51" t="s">
        <v>16</v>
      </c>
      <c r="G65" s="51" t="s">
        <v>13</v>
      </c>
      <c r="H65" s="51">
        <v>15</v>
      </c>
      <c r="I65" s="52">
        <v>40736</v>
      </c>
      <c r="J65" s="53">
        <v>40736.381944444445</v>
      </c>
      <c r="K65" s="51">
        <v>2011</v>
      </c>
      <c r="L65" s="51">
        <v>9.9700000000000006</v>
      </c>
      <c r="M65" s="51">
        <v>7.49</v>
      </c>
      <c r="N65" s="54">
        <v>0.41899999999999998</v>
      </c>
      <c r="O65" s="46">
        <f>IF(ISBLANK(N65),"",VLOOKUP((MROUND(M65,0.05)),Std_Lookup,IF(L65&gt;25,27,(ROUND(L65+2,0)))))</f>
        <v>2.2000000000000002</v>
      </c>
      <c r="P65" s="47">
        <f t="shared" si="1"/>
        <v>1</v>
      </c>
    </row>
    <row r="66" spans="1:16" ht="15.75" x14ac:dyDescent="0.25">
      <c r="A66" s="9">
        <v>2011010608</v>
      </c>
      <c r="B66" s="51" t="s">
        <v>22</v>
      </c>
      <c r="C66" s="51">
        <v>924</v>
      </c>
      <c r="D66" s="51" t="s">
        <v>29</v>
      </c>
      <c r="E66" s="51" t="s">
        <v>20</v>
      </c>
      <c r="F66" s="51" t="s">
        <v>16</v>
      </c>
      <c r="G66" s="51" t="s">
        <v>13</v>
      </c>
      <c r="H66" s="51">
        <v>18</v>
      </c>
      <c r="I66" s="52">
        <v>40736</v>
      </c>
      <c r="J66" s="53">
        <v>40736.385416666664</v>
      </c>
      <c r="K66" s="51">
        <v>2011</v>
      </c>
      <c r="L66" s="51">
        <v>9.34</v>
      </c>
      <c r="M66" s="51">
        <v>7.45</v>
      </c>
      <c r="N66" s="54">
        <v>0.749</v>
      </c>
      <c r="O66" s="46">
        <f>IF(ISBLANK(N66),"",VLOOKUP((MROUND(M66,0.05)),Std_Lookup,IF(L66&gt;25,27,(ROUND(L66+2,0)))))</f>
        <v>2.2332999999999998</v>
      </c>
      <c r="P66" s="47">
        <f t="shared" si="1"/>
        <v>1</v>
      </c>
    </row>
    <row r="67" spans="1:16" ht="15.75" x14ac:dyDescent="0.25">
      <c r="A67" s="9">
        <v>2011011507</v>
      </c>
      <c r="B67" s="51" t="s">
        <v>22</v>
      </c>
      <c r="C67" s="51">
        <v>918</v>
      </c>
      <c r="D67" s="51" t="s">
        <v>23</v>
      </c>
      <c r="E67" s="51" t="s">
        <v>20</v>
      </c>
      <c r="F67" s="51" t="s">
        <v>16</v>
      </c>
      <c r="G67" s="51" t="s">
        <v>13</v>
      </c>
      <c r="H67" s="51">
        <v>0</v>
      </c>
      <c r="I67" s="52">
        <v>40750</v>
      </c>
      <c r="J67" s="53">
        <v>40750.375</v>
      </c>
      <c r="K67" s="51">
        <v>2011</v>
      </c>
      <c r="L67" s="51">
        <v>27.02</v>
      </c>
      <c r="M67" s="51">
        <v>8.07</v>
      </c>
      <c r="N67" s="54">
        <v>4.3099999999999999E-2</v>
      </c>
      <c r="O67" s="46">
        <f>IF(ISBLANK(N67),"",VLOOKUP((MROUND(M67,0.05)),Std_Lookup,IF(L67&gt;25,27,(ROUND(L67+2,0)))))</f>
        <v>0.85199999999999998</v>
      </c>
      <c r="P67" s="47">
        <f t="shared" si="1"/>
        <v>1</v>
      </c>
    </row>
    <row r="68" spans="1:16" ht="15.75" x14ac:dyDescent="0.25">
      <c r="A68" s="9">
        <v>2011011508</v>
      </c>
      <c r="B68" s="51" t="s">
        <v>22</v>
      </c>
      <c r="C68" s="51">
        <v>919</v>
      </c>
      <c r="D68" s="51" t="s">
        <v>24</v>
      </c>
      <c r="E68" s="51" t="s">
        <v>20</v>
      </c>
      <c r="F68" s="51" t="s">
        <v>16</v>
      </c>
      <c r="G68" s="51" t="s">
        <v>13</v>
      </c>
      <c r="H68" s="51">
        <v>3</v>
      </c>
      <c r="I68" s="52">
        <v>40750</v>
      </c>
      <c r="J68" s="53">
        <v>40750.378472222219</v>
      </c>
      <c r="K68" s="51">
        <v>2011</v>
      </c>
      <c r="L68" s="51">
        <v>27.03</v>
      </c>
      <c r="M68" s="51">
        <v>8.09</v>
      </c>
      <c r="N68" s="54">
        <v>5.5E-2</v>
      </c>
      <c r="O68" s="46">
        <f>IF(ISBLANK(N68),"",VLOOKUP((MROUND(M68,0.05)),Std_Lookup,IF(L68&gt;25,27,(ROUND(L68+2,0)))))</f>
        <v>0.77400000000000002</v>
      </c>
      <c r="P68" s="47">
        <f t="shared" si="1"/>
        <v>1</v>
      </c>
    </row>
    <row r="69" spans="1:16" ht="15.75" x14ac:dyDescent="0.25">
      <c r="A69" s="9">
        <v>2011011509</v>
      </c>
      <c r="B69" s="51" t="s">
        <v>22</v>
      </c>
      <c r="C69" s="51">
        <v>920</v>
      </c>
      <c r="D69" s="51" t="s">
        <v>25</v>
      </c>
      <c r="E69" s="51" t="s">
        <v>20</v>
      </c>
      <c r="F69" s="51" t="s">
        <v>16</v>
      </c>
      <c r="G69" s="51" t="s">
        <v>13</v>
      </c>
      <c r="H69" s="51">
        <v>6</v>
      </c>
      <c r="I69" s="52">
        <v>40750</v>
      </c>
      <c r="J69" s="53">
        <v>40750.381944444445</v>
      </c>
      <c r="K69" s="51">
        <v>2011</v>
      </c>
      <c r="L69" s="51">
        <v>23.21</v>
      </c>
      <c r="M69" s="51">
        <v>7.4</v>
      </c>
      <c r="N69" s="54">
        <v>0.126</v>
      </c>
      <c r="O69" s="46">
        <f>IF(ISBLANK(N69),"",VLOOKUP((MROUND(M69,0.05)),Std_Lookup,IF(L69&gt;25,27,(ROUND(L69+2,0)))))</f>
        <v>1.74</v>
      </c>
      <c r="P69" s="47">
        <f t="shared" ref="P69:P132" si="2">IF(ISBLANK(O69),"",IF(N69&lt;=O69,1,0))</f>
        <v>1</v>
      </c>
    </row>
    <row r="70" spans="1:16" ht="15.75" x14ac:dyDescent="0.25">
      <c r="A70" s="9">
        <v>2011011510</v>
      </c>
      <c r="B70" s="51" t="s">
        <v>22</v>
      </c>
      <c r="C70" s="51">
        <v>921</v>
      </c>
      <c r="D70" s="51" t="s">
        <v>26</v>
      </c>
      <c r="E70" s="51" t="s">
        <v>20</v>
      </c>
      <c r="F70" s="51" t="s">
        <v>16</v>
      </c>
      <c r="G70" s="51" t="s">
        <v>13</v>
      </c>
      <c r="H70" s="51">
        <v>9</v>
      </c>
      <c r="I70" s="52">
        <v>40750</v>
      </c>
      <c r="J70" s="53">
        <v>40750.388888888891</v>
      </c>
      <c r="K70" s="51">
        <v>2011</v>
      </c>
      <c r="L70" s="51">
        <v>13.86</v>
      </c>
      <c r="M70" s="51">
        <v>7.3</v>
      </c>
      <c r="N70" s="54">
        <v>0.154</v>
      </c>
      <c r="O70" s="46">
        <f>IF(ISBLANK(N70),"",VLOOKUP((MROUND(M70,0.05)),Std_Lookup,IF(L70&gt;25,27,(ROUND(L70+2,0)))))</f>
        <v>2.2000000000000002</v>
      </c>
      <c r="P70" s="47">
        <f t="shared" si="2"/>
        <v>1</v>
      </c>
    </row>
    <row r="71" spans="1:16" ht="15.75" x14ac:dyDescent="0.25">
      <c r="A71" s="9">
        <v>2011011511</v>
      </c>
      <c r="B71" s="51" t="s">
        <v>22</v>
      </c>
      <c r="C71" s="51">
        <v>922</v>
      </c>
      <c r="D71" s="51" t="s">
        <v>27</v>
      </c>
      <c r="E71" s="51" t="s">
        <v>20</v>
      </c>
      <c r="F71" s="51" t="s">
        <v>16</v>
      </c>
      <c r="G71" s="51" t="s">
        <v>13</v>
      </c>
      <c r="H71" s="51">
        <v>12</v>
      </c>
      <c r="I71" s="52">
        <v>40750</v>
      </c>
      <c r="J71" s="53">
        <v>40750.392361111109</v>
      </c>
      <c r="K71" s="51">
        <v>2011</v>
      </c>
      <c r="L71" s="51">
        <v>11.48</v>
      </c>
      <c r="M71" s="51">
        <v>7.28</v>
      </c>
      <c r="N71" s="54">
        <v>0.28899999999999998</v>
      </c>
      <c r="O71" s="46">
        <f>IF(ISBLANK(N71),"",VLOOKUP((MROUND(M71,0.05)),Std_Lookup,IF(L71&gt;25,27,(ROUND(L71+2,0)))))</f>
        <v>2.2000000000000002</v>
      </c>
      <c r="P71" s="47">
        <f t="shared" si="2"/>
        <v>1</v>
      </c>
    </row>
    <row r="72" spans="1:16" ht="15.75" x14ac:dyDescent="0.25">
      <c r="A72" s="9">
        <v>2011011512</v>
      </c>
      <c r="B72" s="51" t="s">
        <v>22</v>
      </c>
      <c r="C72" s="51">
        <v>923</v>
      </c>
      <c r="D72" s="51" t="s">
        <v>28</v>
      </c>
      <c r="E72" s="51" t="s">
        <v>20</v>
      </c>
      <c r="F72" s="51" t="s">
        <v>16</v>
      </c>
      <c r="G72" s="51" t="s">
        <v>13</v>
      </c>
      <c r="H72" s="51">
        <v>15</v>
      </c>
      <c r="I72" s="52">
        <v>40750</v>
      </c>
      <c r="J72" s="53">
        <v>40750.395833333336</v>
      </c>
      <c r="K72" s="51">
        <v>2011</v>
      </c>
      <c r="L72" s="51">
        <v>10.49</v>
      </c>
      <c r="M72" s="51">
        <v>7.27</v>
      </c>
      <c r="N72" s="54">
        <v>0.439</v>
      </c>
      <c r="O72" s="46">
        <f>IF(ISBLANK(N72),"",VLOOKUP((MROUND(M72,0.05)),Std_Lookup,IF(L72&gt;25,27,(ROUND(L72+2,0)))))</f>
        <v>2.2000000000000002</v>
      </c>
      <c r="P72" s="47">
        <f t="shared" si="2"/>
        <v>1</v>
      </c>
    </row>
    <row r="73" spans="1:16" ht="15.75" x14ac:dyDescent="0.25">
      <c r="A73" s="9">
        <v>2011011513</v>
      </c>
      <c r="B73" s="51" t="s">
        <v>22</v>
      </c>
      <c r="C73" s="51">
        <v>924</v>
      </c>
      <c r="D73" s="51" t="s">
        <v>29</v>
      </c>
      <c r="E73" s="51" t="s">
        <v>20</v>
      </c>
      <c r="F73" s="51" t="s">
        <v>16</v>
      </c>
      <c r="G73" s="51" t="s">
        <v>13</v>
      </c>
      <c r="H73" s="51">
        <v>18</v>
      </c>
      <c r="I73" s="52">
        <v>40750</v>
      </c>
      <c r="J73" s="53">
        <v>40750.399305555555</v>
      </c>
      <c r="K73" s="51">
        <v>2011</v>
      </c>
      <c r="L73" s="51">
        <v>9.66</v>
      </c>
      <c r="M73" s="51">
        <v>7.26</v>
      </c>
      <c r="N73" s="54">
        <v>0.75900000000000001</v>
      </c>
      <c r="O73" s="46">
        <f>IF(ISBLANK(N73),"",VLOOKUP((MROUND(M73,0.05)),Std_Lookup,IF(L73&gt;25,27,(ROUND(L73+2,0)))))</f>
        <v>2.2000000000000002</v>
      </c>
      <c r="P73" s="47">
        <f t="shared" si="2"/>
        <v>1</v>
      </c>
    </row>
    <row r="74" spans="1:16" ht="15.75" x14ac:dyDescent="0.25">
      <c r="A74" s="9">
        <v>2011012638</v>
      </c>
      <c r="B74" s="51" t="s">
        <v>22</v>
      </c>
      <c r="C74" s="51">
        <v>918</v>
      </c>
      <c r="D74" s="51" t="s">
        <v>23</v>
      </c>
      <c r="E74" s="51" t="s">
        <v>20</v>
      </c>
      <c r="F74" s="51" t="s">
        <v>16</v>
      </c>
      <c r="G74" s="51" t="s">
        <v>13</v>
      </c>
      <c r="H74" s="51">
        <v>0</v>
      </c>
      <c r="I74" s="52">
        <v>40764</v>
      </c>
      <c r="J74" s="53">
        <v>40764.361111111109</v>
      </c>
      <c r="K74" s="51">
        <v>2011</v>
      </c>
      <c r="L74" s="51">
        <v>25.67</v>
      </c>
      <c r="M74" s="51">
        <v>8.2899999999999991</v>
      </c>
      <c r="N74" s="54">
        <v>4.0800000000000003E-2</v>
      </c>
      <c r="O74" s="46">
        <f>IF(ISBLANK(N74),"",VLOOKUP((MROUND(M74,0.05)),Std_Lookup,IF(L74&gt;25,27,(ROUND(L74+2,0)))))</f>
        <v>0.498</v>
      </c>
      <c r="P74" s="47">
        <f t="shared" si="2"/>
        <v>1</v>
      </c>
    </row>
    <row r="75" spans="1:16" ht="15.75" x14ac:dyDescent="0.25">
      <c r="A75" s="9">
        <v>2011012639</v>
      </c>
      <c r="B75" s="51" t="s">
        <v>22</v>
      </c>
      <c r="C75" s="51">
        <v>919</v>
      </c>
      <c r="D75" s="51" t="s">
        <v>24</v>
      </c>
      <c r="E75" s="51" t="s">
        <v>20</v>
      </c>
      <c r="F75" s="51" t="s">
        <v>16</v>
      </c>
      <c r="G75" s="51" t="s">
        <v>13</v>
      </c>
      <c r="H75" s="51">
        <v>3</v>
      </c>
      <c r="I75" s="52">
        <v>40764</v>
      </c>
      <c r="J75" s="53">
        <v>40764.364583333336</v>
      </c>
      <c r="K75" s="51">
        <v>2011</v>
      </c>
      <c r="L75" s="51">
        <v>25.67</v>
      </c>
      <c r="M75" s="51">
        <v>8.27</v>
      </c>
      <c r="N75" s="54">
        <v>4.5999999999999999E-2</v>
      </c>
      <c r="O75" s="46">
        <f>IF(ISBLANK(N75),"",VLOOKUP((MROUND(M75,0.05)),Std_Lookup,IF(L75&gt;25,27,(ROUND(L75+2,0)))))</f>
        <v>0.54</v>
      </c>
      <c r="P75" s="47">
        <f t="shared" si="2"/>
        <v>1</v>
      </c>
    </row>
    <row r="76" spans="1:16" ht="15.75" x14ac:dyDescent="0.25">
      <c r="A76" s="9">
        <v>2011012640</v>
      </c>
      <c r="B76" s="51" t="s">
        <v>22</v>
      </c>
      <c r="C76" s="51">
        <v>920</v>
      </c>
      <c r="D76" s="51" t="s">
        <v>25</v>
      </c>
      <c r="E76" s="51" t="s">
        <v>20</v>
      </c>
      <c r="F76" s="51" t="s">
        <v>16</v>
      </c>
      <c r="G76" s="51" t="s">
        <v>13</v>
      </c>
      <c r="H76" s="51">
        <v>6</v>
      </c>
      <c r="I76" s="52">
        <v>40764</v>
      </c>
      <c r="J76" s="53">
        <v>40764.368055555555</v>
      </c>
      <c r="K76" s="51">
        <v>2011</v>
      </c>
      <c r="L76" s="51">
        <v>24.73</v>
      </c>
      <c r="M76" s="51">
        <v>8</v>
      </c>
      <c r="N76" s="54">
        <v>8.2299999999999998E-2</v>
      </c>
      <c r="O76" s="46">
        <f>IF(ISBLANK(N76),"",VLOOKUP((MROUND(M76,0.05)),Std_Lookup,IF(L76&gt;25,27,(ROUND(L76+2,0)))))</f>
        <v>0.93</v>
      </c>
      <c r="P76" s="47">
        <f t="shared" si="2"/>
        <v>1</v>
      </c>
    </row>
    <row r="77" spans="1:16" ht="15.75" x14ac:dyDescent="0.25">
      <c r="A77" s="9">
        <v>2011012641</v>
      </c>
      <c r="B77" s="51" t="s">
        <v>22</v>
      </c>
      <c r="C77" s="51">
        <v>921</v>
      </c>
      <c r="D77" s="51" t="s">
        <v>26</v>
      </c>
      <c r="E77" s="51" t="s">
        <v>20</v>
      </c>
      <c r="F77" s="51" t="s">
        <v>16</v>
      </c>
      <c r="G77" s="51" t="s">
        <v>13</v>
      </c>
      <c r="H77" s="51">
        <v>9</v>
      </c>
      <c r="I77" s="52">
        <v>40764</v>
      </c>
      <c r="J77" s="53">
        <v>40764.375</v>
      </c>
      <c r="K77" s="51">
        <v>2011</v>
      </c>
      <c r="L77" s="51">
        <v>16.68</v>
      </c>
      <c r="M77" s="51">
        <v>7.52</v>
      </c>
      <c r="N77" s="54">
        <v>0.222</v>
      </c>
      <c r="O77" s="46">
        <f>IF(ISBLANK(N77),"",VLOOKUP((MROUND(M77,0.05)),Std_Lookup,IF(L77&gt;25,27,(ROUND(L77+2,0)))))</f>
        <v>2.16</v>
      </c>
      <c r="P77" s="47">
        <f t="shared" si="2"/>
        <v>1</v>
      </c>
    </row>
    <row r="78" spans="1:16" ht="15.75" x14ac:dyDescent="0.25">
      <c r="A78" s="9">
        <v>2011012642</v>
      </c>
      <c r="B78" s="51" t="s">
        <v>22</v>
      </c>
      <c r="C78" s="51">
        <v>922</v>
      </c>
      <c r="D78" s="51" t="s">
        <v>27</v>
      </c>
      <c r="E78" s="51" t="s">
        <v>20</v>
      </c>
      <c r="F78" s="51" t="s">
        <v>16</v>
      </c>
      <c r="G78" s="51" t="s">
        <v>13</v>
      </c>
      <c r="H78" s="51">
        <v>12</v>
      </c>
      <c r="I78" s="52">
        <v>40764</v>
      </c>
      <c r="J78" s="53">
        <v>40764.378472222219</v>
      </c>
      <c r="K78" s="51">
        <v>2011</v>
      </c>
      <c r="L78" s="51">
        <v>12.1</v>
      </c>
      <c r="M78" s="51">
        <v>7.37</v>
      </c>
      <c r="N78" s="54">
        <v>0.31900000000000001</v>
      </c>
      <c r="O78" s="46">
        <f>IF(ISBLANK(N78),"",VLOOKUP((MROUND(M78,0.05)),Std_Lookup,IF(L78&gt;25,27,(ROUND(L78+2,0)))))</f>
        <v>2.2000000000000002</v>
      </c>
      <c r="P78" s="47">
        <f t="shared" si="2"/>
        <v>1</v>
      </c>
    </row>
    <row r="79" spans="1:16" ht="15.75" x14ac:dyDescent="0.25">
      <c r="A79" s="9">
        <v>2011012643</v>
      </c>
      <c r="B79" s="51" t="s">
        <v>22</v>
      </c>
      <c r="C79" s="51">
        <v>923</v>
      </c>
      <c r="D79" s="51" t="s">
        <v>28</v>
      </c>
      <c r="E79" s="51" t="s">
        <v>20</v>
      </c>
      <c r="F79" s="51" t="s">
        <v>16</v>
      </c>
      <c r="G79" s="51" t="s">
        <v>13</v>
      </c>
      <c r="H79" s="51">
        <v>15</v>
      </c>
      <c r="I79" s="52">
        <v>40764</v>
      </c>
      <c r="J79" s="53">
        <v>40764.381944444445</v>
      </c>
      <c r="K79" s="51">
        <v>2011</v>
      </c>
      <c r="L79" s="51">
        <v>10.58</v>
      </c>
      <c r="M79" s="51">
        <v>7.34</v>
      </c>
      <c r="N79" s="54">
        <v>0.58599999999999997</v>
      </c>
      <c r="O79" s="46">
        <f>IF(ISBLANK(N79),"",VLOOKUP((MROUND(M79,0.05)),Std_Lookup,IF(L79&gt;25,27,(ROUND(L79+2,0)))))</f>
        <v>2.2000000000000002</v>
      </c>
      <c r="P79" s="47">
        <f t="shared" si="2"/>
        <v>1</v>
      </c>
    </row>
    <row r="80" spans="1:16" ht="15.75" x14ac:dyDescent="0.25">
      <c r="A80" s="9">
        <v>2011012644</v>
      </c>
      <c r="B80" s="51" t="s">
        <v>22</v>
      </c>
      <c r="C80" s="51">
        <v>924</v>
      </c>
      <c r="D80" s="51" t="s">
        <v>29</v>
      </c>
      <c r="E80" s="51" t="s">
        <v>20</v>
      </c>
      <c r="F80" s="51" t="s">
        <v>16</v>
      </c>
      <c r="G80" s="51" t="s">
        <v>13</v>
      </c>
      <c r="H80" s="51">
        <v>18</v>
      </c>
      <c r="I80" s="52">
        <v>40764</v>
      </c>
      <c r="J80" s="53">
        <v>40764.385416666664</v>
      </c>
      <c r="K80" s="51">
        <v>2011</v>
      </c>
      <c r="L80" s="51">
        <v>10.119999999999999</v>
      </c>
      <c r="M80" s="51">
        <v>7.31</v>
      </c>
      <c r="N80" s="54">
        <v>0.73599999999999999</v>
      </c>
      <c r="O80" s="46">
        <f>IF(ISBLANK(N80),"",VLOOKUP((MROUND(M80,0.05)),Std_Lookup,IF(L80&gt;25,27,(ROUND(L80+2,0)))))</f>
        <v>2.2000000000000002</v>
      </c>
      <c r="P80" s="47">
        <f t="shared" si="2"/>
        <v>1</v>
      </c>
    </row>
    <row r="81" spans="1:16" ht="15.75" x14ac:dyDescent="0.25">
      <c r="A81" s="9">
        <v>2011013583</v>
      </c>
      <c r="B81" s="51" t="s">
        <v>22</v>
      </c>
      <c r="C81" s="51">
        <v>918</v>
      </c>
      <c r="D81" s="51" t="s">
        <v>23</v>
      </c>
      <c r="E81" s="51" t="s">
        <v>20</v>
      </c>
      <c r="F81" s="51" t="s">
        <v>16</v>
      </c>
      <c r="G81" s="51" t="s">
        <v>13</v>
      </c>
      <c r="H81" s="51">
        <v>0</v>
      </c>
      <c r="I81" s="52">
        <v>40779</v>
      </c>
      <c r="J81" s="53">
        <v>40779.440972222219</v>
      </c>
      <c r="K81" s="51">
        <v>2011</v>
      </c>
      <c r="L81" s="51">
        <v>23.21</v>
      </c>
      <c r="M81" s="51">
        <v>8.36</v>
      </c>
      <c r="N81" s="54">
        <v>4.9200000000000001E-2</v>
      </c>
      <c r="O81" s="46">
        <f>IF(ISBLANK(N81),"",VLOOKUP((MROUND(M81,0.05)),Std_Lookup,IF(L81&gt;25,27,(ROUND(L81+2,0)))))</f>
        <v>0.52800000000000002</v>
      </c>
      <c r="P81" s="47">
        <f t="shared" si="2"/>
        <v>1</v>
      </c>
    </row>
    <row r="82" spans="1:16" ht="15.75" x14ac:dyDescent="0.25">
      <c r="A82" s="9">
        <v>2011013584</v>
      </c>
      <c r="B82" s="51" t="s">
        <v>22</v>
      </c>
      <c r="C82" s="51">
        <v>919</v>
      </c>
      <c r="D82" s="51" t="s">
        <v>24</v>
      </c>
      <c r="E82" s="51" t="s">
        <v>20</v>
      </c>
      <c r="F82" s="51" t="s">
        <v>16</v>
      </c>
      <c r="G82" s="51" t="s">
        <v>13</v>
      </c>
      <c r="H82" s="51">
        <v>3</v>
      </c>
      <c r="I82" s="52">
        <v>40779</v>
      </c>
      <c r="J82" s="53">
        <v>40779.444444444445</v>
      </c>
      <c r="K82" s="51">
        <v>2011</v>
      </c>
      <c r="L82" s="51">
        <v>23.21</v>
      </c>
      <c r="M82" s="51">
        <v>8.33</v>
      </c>
      <c r="N82" s="54">
        <v>5.2999999999999999E-2</v>
      </c>
      <c r="O82" s="46">
        <f>IF(ISBLANK(N82),"",VLOOKUP((MROUND(M82,0.05)),Std_Lookup,IF(L82&gt;25,27,(ROUND(L82+2,0)))))</f>
        <v>0.52800000000000002</v>
      </c>
      <c r="P82" s="47">
        <f t="shared" si="2"/>
        <v>1</v>
      </c>
    </row>
    <row r="83" spans="1:16" ht="15.75" x14ac:dyDescent="0.25">
      <c r="A83" s="9">
        <v>2011013585</v>
      </c>
      <c r="B83" s="51" t="s">
        <v>22</v>
      </c>
      <c r="C83" s="51">
        <v>920</v>
      </c>
      <c r="D83" s="51" t="s">
        <v>25</v>
      </c>
      <c r="E83" s="51" t="s">
        <v>20</v>
      </c>
      <c r="F83" s="51" t="s">
        <v>16</v>
      </c>
      <c r="G83" s="51" t="s">
        <v>13</v>
      </c>
      <c r="H83" s="51">
        <v>6</v>
      </c>
      <c r="I83" s="52">
        <v>40779</v>
      </c>
      <c r="J83" s="53">
        <v>40779.447916666664</v>
      </c>
      <c r="K83" s="51">
        <v>2011</v>
      </c>
      <c r="L83" s="51">
        <v>23.1</v>
      </c>
      <c r="M83" s="51">
        <v>8.3000000000000007</v>
      </c>
      <c r="N83" s="54">
        <v>6.0699999999999997E-2</v>
      </c>
      <c r="O83" s="46">
        <f>IF(ISBLANK(N83),"",VLOOKUP((MROUND(M83,0.05)),Std_Lookup,IF(L83&gt;25,27,(ROUND(L83+2,0)))))</f>
        <v>0.57799999999999996</v>
      </c>
      <c r="P83" s="47">
        <f t="shared" si="2"/>
        <v>1</v>
      </c>
    </row>
    <row r="84" spans="1:16" ht="15.75" x14ac:dyDescent="0.25">
      <c r="A84" s="9">
        <v>2011013586</v>
      </c>
      <c r="B84" s="51" t="s">
        <v>22</v>
      </c>
      <c r="C84" s="51">
        <v>921</v>
      </c>
      <c r="D84" s="51" t="s">
        <v>26</v>
      </c>
      <c r="E84" s="51" t="s">
        <v>20</v>
      </c>
      <c r="F84" s="51" t="s">
        <v>16</v>
      </c>
      <c r="G84" s="51" t="s">
        <v>13</v>
      </c>
      <c r="H84" s="51">
        <v>9</v>
      </c>
      <c r="I84" s="52">
        <v>40779</v>
      </c>
      <c r="J84" s="53">
        <v>40779.454861111109</v>
      </c>
      <c r="K84" s="51">
        <v>2011</v>
      </c>
      <c r="L84" s="51">
        <v>16.05</v>
      </c>
      <c r="M84" s="51">
        <v>7.97</v>
      </c>
      <c r="N84" s="54">
        <v>0.25900000000000001</v>
      </c>
      <c r="O84" s="46">
        <f>IF(ISBLANK(N84),"",VLOOKUP((MROUND(M84,0.05)),Std_Lookup,IF(L84&gt;25,27,(ROUND(L84+2,0)))))</f>
        <v>1.4359999999999999</v>
      </c>
      <c r="P84" s="47">
        <f t="shared" si="2"/>
        <v>1</v>
      </c>
    </row>
    <row r="85" spans="1:16" ht="15.75" x14ac:dyDescent="0.25">
      <c r="A85" s="9">
        <v>2011013587</v>
      </c>
      <c r="B85" s="51" t="s">
        <v>22</v>
      </c>
      <c r="C85" s="51">
        <v>922</v>
      </c>
      <c r="D85" s="51" t="s">
        <v>27</v>
      </c>
      <c r="E85" s="51" t="s">
        <v>20</v>
      </c>
      <c r="F85" s="51" t="s">
        <v>16</v>
      </c>
      <c r="G85" s="51" t="s">
        <v>13</v>
      </c>
      <c r="H85" s="51">
        <v>12</v>
      </c>
      <c r="I85" s="52">
        <v>40779</v>
      </c>
      <c r="J85" s="53">
        <v>40779.458333333336</v>
      </c>
      <c r="K85" s="51">
        <v>2011</v>
      </c>
      <c r="L85" s="51">
        <v>11.99</v>
      </c>
      <c r="M85" s="51">
        <v>7.89</v>
      </c>
      <c r="N85" s="54">
        <v>0.43099999999999999</v>
      </c>
      <c r="O85" s="46">
        <f>IF(ISBLANK(N85),"",VLOOKUP((MROUND(M85,0.05)),Std_Lookup,IF(L85&gt;25,27,(ROUND(L85+2,0)))))</f>
        <v>1.6</v>
      </c>
      <c r="P85" s="47">
        <f t="shared" si="2"/>
        <v>1</v>
      </c>
    </row>
    <row r="86" spans="1:16" ht="15.75" x14ac:dyDescent="0.25">
      <c r="A86" s="9">
        <v>2011013588</v>
      </c>
      <c r="B86" s="51" t="s">
        <v>22</v>
      </c>
      <c r="C86" s="51">
        <v>923</v>
      </c>
      <c r="D86" s="51" t="s">
        <v>28</v>
      </c>
      <c r="E86" s="51" t="s">
        <v>20</v>
      </c>
      <c r="F86" s="51" t="s">
        <v>16</v>
      </c>
      <c r="G86" s="51" t="s">
        <v>13</v>
      </c>
      <c r="H86" s="51">
        <v>15</v>
      </c>
      <c r="I86" s="52">
        <v>40779</v>
      </c>
      <c r="J86" s="53">
        <v>40779.461805555555</v>
      </c>
      <c r="K86" s="51">
        <v>2011</v>
      </c>
      <c r="L86" s="51">
        <v>10.71</v>
      </c>
      <c r="M86" s="51">
        <v>7.83</v>
      </c>
      <c r="N86" s="54">
        <v>0.67500000000000004</v>
      </c>
      <c r="O86" s="46">
        <f>IF(ISBLANK(N86),"",VLOOKUP((MROUND(M86,0.05)),Std_Lookup,IF(L86&gt;25,27,(ROUND(L86+2,0)))))</f>
        <v>1.7649999999999999</v>
      </c>
      <c r="P86" s="47">
        <f t="shared" si="2"/>
        <v>1</v>
      </c>
    </row>
    <row r="87" spans="1:16" ht="15.75" x14ac:dyDescent="0.25">
      <c r="A87" s="9">
        <v>2011013589</v>
      </c>
      <c r="B87" s="51" t="s">
        <v>22</v>
      </c>
      <c r="C87" s="51">
        <v>924</v>
      </c>
      <c r="D87" s="51" t="s">
        <v>29</v>
      </c>
      <c r="E87" s="51" t="s">
        <v>20</v>
      </c>
      <c r="F87" s="51" t="s">
        <v>16</v>
      </c>
      <c r="G87" s="51" t="s">
        <v>13</v>
      </c>
      <c r="H87" s="51">
        <v>18</v>
      </c>
      <c r="I87" s="52">
        <v>40779</v>
      </c>
      <c r="J87" s="53">
        <v>40779.465277777781</v>
      </c>
      <c r="K87" s="51">
        <v>2011</v>
      </c>
      <c r="L87" s="51">
        <v>9.85</v>
      </c>
      <c r="M87" s="51">
        <v>7.77</v>
      </c>
      <c r="N87" s="54">
        <v>1.19</v>
      </c>
      <c r="O87" s="46">
        <f>IF(ISBLANK(N87),"",VLOOKUP((MROUND(M87,0.05)),Std_Lookup,IF(L87&gt;25,27,(ROUND(L87+2,0)))))</f>
        <v>2.1</v>
      </c>
      <c r="P87" s="47">
        <f t="shared" si="2"/>
        <v>1</v>
      </c>
    </row>
    <row r="88" spans="1:16" ht="15.75" x14ac:dyDescent="0.25">
      <c r="A88" s="9">
        <v>2011014433</v>
      </c>
      <c r="B88" s="51" t="s">
        <v>22</v>
      </c>
      <c r="C88" s="51">
        <v>919</v>
      </c>
      <c r="D88" s="51" t="s">
        <v>24</v>
      </c>
      <c r="E88" s="51" t="s">
        <v>20</v>
      </c>
      <c r="F88" s="51" t="s">
        <v>16</v>
      </c>
      <c r="G88" s="51" t="s">
        <v>13</v>
      </c>
      <c r="H88" s="51">
        <v>3</v>
      </c>
      <c r="I88" s="52">
        <v>40799</v>
      </c>
      <c r="J88" s="53">
        <v>40799.361111111109</v>
      </c>
      <c r="K88" s="51">
        <v>2011</v>
      </c>
      <c r="L88" s="51">
        <v>21.33</v>
      </c>
      <c r="M88" s="51">
        <v>7.92</v>
      </c>
      <c r="N88" s="54">
        <v>6.9000000000000006E-2</v>
      </c>
      <c r="O88" s="46">
        <f>IF(ISBLANK(N88),"",VLOOKUP((MROUND(M88,0.05)),Std_Lookup,IF(L88&gt;25,27,(ROUND(L88+2,0)))))</f>
        <v>1.4556</v>
      </c>
      <c r="P88" s="47">
        <f t="shared" si="2"/>
        <v>1</v>
      </c>
    </row>
    <row r="89" spans="1:16" ht="15.75" x14ac:dyDescent="0.25">
      <c r="A89" s="9">
        <v>2011014434</v>
      </c>
      <c r="B89" s="51" t="s">
        <v>22</v>
      </c>
      <c r="C89" s="51">
        <v>920</v>
      </c>
      <c r="D89" s="51" t="s">
        <v>25</v>
      </c>
      <c r="E89" s="51" t="s">
        <v>20</v>
      </c>
      <c r="F89" s="51" t="s">
        <v>16</v>
      </c>
      <c r="G89" s="51" t="s">
        <v>13</v>
      </c>
      <c r="H89" s="51">
        <v>6</v>
      </c>
      <c r="I89" s="52">
        <v>40799</v>
      </c>
      <c r="J89" s="53">
        <v>40799.364583333336</v>
      </c>
      <c r="K89" s="51">
        <v>2011</v>
      </c>
      <c r="L89" s="51">
        <v>21.07</v>
      </c>
      <c r="M89" s="51">
        <v>7.86</v>
      </c>
      <c r="N89" s="54">
        <v>0.10299999999999999</v>
      </c>
      <c r="O89" s="46">
        <f>IF(ISBLANK(N89),"",VLOOKUP((MROUND(M89,0.05)),Std_Lookup,IF(L89&gt;25,27,(ROUND(L89+2,0)))))</f>
        <v>1.5704</v>
      </c>
      <c r="P89" s="47">
        <f t="shared" si="2"/>
        <v>1</v>
      </c>
    </row>
    <row r="90" spans="1:16" ht="15.75" x14ac:dyDescent="0.25">
      <c r="A90" s="9">
        <v>2011014435</v>
      </c>
      <c r="B90" s="51" t="s">
        <v>22</v>
      </c>
      <c r="C90" s="51">
        <v>921</v>
      </c>
      <c r="D90" s="51" t="s">
        <v>26</v>
      </c>
      <c r="E90" s="51" t="s">
        <v>20</v>
      </c>
      <c r="F90" s="51" t="s">
        <v>16</v>
      </c>
      <c r="G90" s="51" t="s">
        <v>13</v>
      </c>
      <c r="H90" s="51">
        <v>9</v>
      </c>
      <c r="I90" s="52">
        <v>40799</v>
      </c>
      <c r="J90" s="53">
        <v>40799.371527777781</v>
      </c>
      <c r="K90" s="51">
        <v>2011</v>
      </c>
      <c r="L90" s="51">
        <v>19.05</v>
      </c>
      <c r="M90" s="51">
        <v>7.61</v>
      </c>
      <c r="N90" s="54">
        <v>0.23899999999999999</v>
      </c>
      <c r="O90" s="46">
        <f>IF(ISBLANK(N90),"",VLOOKUP((MROUND(M90,0.05)),Std_Lookup,IF(L90&gt;25,27,(ROUND(L90+2,0)))))</f>
        <v>2.04</v>
      </c>
      <c r="P90" s="47">
        <f t="shared" si="2"/>
        <v>1</v>
      </c>
    </row>
    <row r="91" spans="1:16" ht="15.75" x14ac:dyDescent="0.25">
      <c r="A91" s="9">
        <v>2011014436</v>
      </c>
      <c r="B91" s="51" t="s">
        <v>22</v>
      </c>
      <c r="C91" s="51">
        <v>922</v>
      </c>
      <c r="D91" s="51" t="s">
        <v>27</v>
      </c>
      <c r="E91" s="51" t="s">
        <v>20</v>
      </c>
      <c r="F91" s="51" t="s">
        <v>16</v>
      </c>
      <c r="G91" s="51" t="s">
        <v>13</v>
      </c>
      <c r="H91" s="51">
        <v>12</v>
      </c>
      <c r="I91" s="52">
        <v>40799</v>
      </c>
      <c r="J91" s="53">
        <v>40799.375</v>
      </c>
      <c r="K91" s="51">
        <v>2011</v>
      </c>
      <c r="L91" s="51">
        <v>12.56</v>
      </c>
      <c r="M91" s="51">
        <v>7.43</v>
      </c>
      <c r="N91" s="54">
        <v>0.45</v>
      </c>
      <c r="O91" s="46">
        <f>IF(ISBLANK(N91),"",VLOOKUP((MROUND(M91,0.05)),Std_Lookup,IF(L91&gt;25,27,(ROUND(L91+2,0)))))</f>
        <v>2.2000000000000002</v>
      </c>
      <c r="P91" s="47">
        <f t="shared" si="2"/>
        <v>1</v>
      </c>
    </row>
    <row r="92" spans="1:16" ht="15.75" x14ac:dyDescent="0.25">
      <c r="A92" s="9">
        <v>2011014437</v>
      </c>
      <c r="B92" s="51" t="s">
        <v>22</v>
      </c>
      <c r="C92" s="51">
        <v>923</v>
      </c>
      <c r="D92" s="51" t="s">
        <v>28</v>
      </c>
      <c r="E92" s="51" t="s">
        <v>20</v>
      </c>
      <c r="F92" s="51" t="s">
        <v>16</v>
      </c>
      <c r="G92" s="51" t="s">
        <v>13</v>
      </c>
      <c r="H92" s="51">
        <v>15</v>
      </c>
      <c r="I92" s="52">
        <v>40799</v>
      </c>
      <c r="J92" s="53">
        <v>40799.378472222219</v>
      </c>
      <c r="K92" s="51">
        <v>2011</v>
      </c>
      <c r="L92" s="51">
        <v>11.04</v>
      </c>
      <c r="M92" s="51">
        <v>7.38</v>
      </c>
      <c r="N92" s="54">
        <v>0.79700000000000004</v>
      </c>
      <c r="O92" s="46">
        <f>IF(ISBLANK(N92),"",VLOOKUP((MROUND(M92,0.05)),Std_Lookup,IF(L92&gt;25,27,(ROUND(L92+2,0)))))</f>
        <v>2.2000000000000002</v>
      </c>
      <c r="P92" s="47">
        <f t="shared" si="2"/>
        <v>1</v>
      </c>
    </row>
    <row r="93" spans="1:16" ht="15.75" x14ac:dyDescent="0.25">
      <c r="A93" s="9">
        <v>2011014438</v>
      </c>
      <c r="B93" s="51" t="s">
        <v>22</v>
      </c>
      <c r="C93" s="51">
        <v>924</v>
      </c>
      <c r="D93" s="51" t="s">
        <v>29</v>
      </c>
      <c r="E93" s="51" t="s">
        <v>20</v>
      </c>
      <c r="F93" s="51" t="s">
        <v>16</v>
      </c>
      <c r="G93" s="51" t="s">
        <v>13</v>
      </c>
      <c r="H93" s="51">
        <v>18</v>
      </c>
      <c r="I93" s="52">
        <v>40799</v>
      </c>
      <c r="J93" s="53">
        <v>40799.381944444445</v>
      </c>
      <c r="K93" s="51">
        <v>2011</v>
      </c>
      <c r="L93" s="51">
        <v>10.33</v>
      </c>
      <c r="M93" s="51">
        <v>7.35</v>
      </c>
      <c r="N93" s="54">
        <v>1.26</v>
      </c>
      <c r="O93" s="46">
        <f>IF(ISBLANK(N93),"",VLOOKUP((MROUND(M93,0.05)),Std_Lookup,IF(L93&gt;25,27,(ROUND(L93+2,0)))))</f>
        <v>2.2000000000000002</v>
      </c>
      <c r="P93" s="47">
        <f t="shared" si="2"/>
        <v>1</v>
      </c>
    </row>
    <row r="94" spans="1:16" ht="15.75" x14ac:dyDescent="0.25">
      <c r="A94" s="9">
        <v>2011014840</v>
      </c>
      <c r="B94" s="51" t="s">
        <v>22</v>
      </c>
      <c r="C94" s="51">
        <v>918</v>
      </c>
      <c r="D94" s="51" t="s">
        <v>23</v>
      </c>
      <c r="E94" s="51" t="s">
        <v>20</v>
      </c>
      <c r="F94" s="51" t="s">
        <v>16</v>
      </c>
      <c r="G94" s="51" t="s">
        <v>13</v>
      </c>
      <c r="H94" s="51">
        <v>0</v>
      </c>
      <c r="I94" s="52">
        <v>40799</v>
      </c>
      <c r="J94" s="53">
        <v>40799.357638888891</v>
      </c>
      <c r="K94" s="51">
        <v>2011</v>
      </c>
      <c r="L94" s="51">
        <v>21.42</v>
      </c>
      <c r="M94" s="51">
        <v>7.92</v>
      </c>
      <c r="N94" s="54">
        <v>5.4199999999999998E-2</v>
      </c>
      <c r="O94" s="46">
        <f>IF(ISBLANK(N94),"",VLOOKUP((MROUND(M94,0.05)),Std_Lookup,IF(L94&gt;25,27,(ROUND(L94+2,0)))))</f>
        <v>1.4556</v>
      </c>
      <c r="P94" s="47">
        <f t="shared" si="2"/>
        <v>1</v>
      </c>
    </row>
    <row r="95" spans="1:16" ht="15.75" x14ac:dyDescent="0.25">
      <c r="A95" s="9">
        <v>2011015114</v>
      </c>
      <c r="B95" s="51" t="s">
        <v>22</v>
      </c>
      <c r="C95" s="51">
        <v>918</v>
      </c>
      <c r="D95" s="51" t="s">
        <v>23</v>
      </c>
      <c r="E95" s="51" t="s">
        <v>20</v>
      </c>
      <c r="F95" s="51" t="s">
        <v>17</v>
      </c>
      <c r="G95" s="51" t="s">
        <v>13</v>
      </c>
      <c r="H95" s="51">
        <v>0</v>
      </c>
      <c r="I95" s="52">
        <v>40806</v>
      </c>
      <c r="J95" s="53">
        <v>40806.371527777781</v>
      </c>
      <c r="K95" s="51">
        <v>2011</v>
      </c>
      <c r="L95" s="51">
        <v>18.989999999999998</v>
      </c>
      <c r="M95" s="51">
        <v>7.93</v>
      </c>
      <c r="N95" s="54">
        <v>2.8299999999999999E-2</v>
      </c>
      <c r="O95" s="46">
        <f>IF(ISBLANK(N95),"",VLOOKUP((MROUND(M95,0.05)),Std_Lookup,IF(L95&gt;25,27,(ROUND(L95+2,0)))))</f>
        <v>1.4239999999999999</v>
      </c>
      <c r="P95" s="47">
        <f t="shared" si="2"/>
        <v>1</v>
      </c>
    </row>
    <row r="96" spans="1:16" ht="15.75" x14ac:dyDescent="0.25">
      <c r="A96" s="9">
        <v>2011015115</v>
      </c>
      <c r="B96" s="51" t="s">
        <v>22</v>
      </c>
      <c r="C96" s="51">
        <v>919</v>
      </c>
      <c r="D96" s="51" t="s">
        <v>24</v>
      </c>
      <c r="E96" s="51" t="s">
        <v>20</v>
      </c>
      <c r="F96" s="51" t="s">
        <v>17</v>
      </c>
      <c r="G96" s="51" t="s">
        <v>13</v>
      </c>
      <c r="H96" s="51">
        <v>3</v>
      </c>
      <c r="I96" s="52">
        <v>40806</v>
      </c>
      <c r="J96" s="53">
        <v>40806.375</v>
      </c>
      <c r="K96" s="51">
        <v>2011</v>
      </c>
      <c r="L96" s="51">
        <v>19.010000000000002</v>
      </c>
      <c r="M96" s="51">
        <v>7.89</v>
      </c>
      <c r="N96" s="54">
        <v>7.2999999999999995E-2</v>
      </c>
      <c r="O96" s="46">
        <f>IF(ISBLANK(N96),"",VLOOKUP((MROUND(M96,0.05)),Std_Lookup,IF(L96&gt;25,27,(ROUND(L96+2,0)))))</f>
        <v>1.548</v>
      </c>
      <c r="P96" s="47">
        <f t="shared" si="2"/>
        <v>1</v>
      </c>
    </row>
    <row r="97" spans="1:16" ht="15.75" x14ac:dyDescent="0.25">
      <c r="A97" s="9">
        <v>2011015116</v>
      </c>
      <c r="B97" s="51" t="s">
        <v>22</v>
      </c>
      <c r="C97" s="51">
        <v>920</v>
      </c>
      <c r="D97" s="51" t="s">
        <v>25</v>
      </c>
      <c r="E97" s="51" t="s">
        <v>20</v>
      </c>
      <c r="F97" s="51" t="s">
        <v>17</v>
      </c>
      <c r="G97" s="51" t="s">
        <v>13</v>
      </c>
      <c r="H97" s="51">
        <v>6</v>
      </c>
      <c r="I97" s="52">
        <v>40806</v>
      </c>
      <c r="J97" s="53">
        <v>40806.378472222219</v>
      </c>
      <c r="K97" s="51">
        <v>2011</v>
      </c>
      <c r="L97" s="51">
        <v>18.93</v>
      </c>
      <c r="M97" s="51">
        <v>7.85</v>
      </c>
      <c r="N97" s="54">
        <v>8.6400000000000005E-2</v>
      </c>
      <c r="O97" s="46">
        <f>IF(ISBLANK(N97),"",VLOOKUP((MROUND(M97,0.05)),Std_Lookup,IF(L97&gt;25,27,(ROUND(L97+2,0)))))</f>
        <v>1.6719999999999999</v>
      </c>
      <c r="P97" s="47">
        <f t="shared" si="2"/>
        <v>1</v>
      </c>
    </row>
    <row r="98" spans="1:16" ht="15.75" x14ac:dyDescent="0.25">
      <c r="A98" s="9">
        <v>2011015117</v>
      </c>
      <c r="B98" s="51" t="s">
        <v>22</v>
      </c>
      <c r="C98" s="51">
        <v>921</v>
      </c>
      <c r="D98" s="51" t="s">
        <v>26</v>
      </c>
      <c r="E98" s="51" t="s">
        <v>20</v>
      </c>
      <c r="F98" s="51" t="s">
        <v>17</v>
      </c>
      <c r="G98" s="51" t="s">
        <v>13</v>
      </c>
      <c r="H98" s="51">
        <v>9</v>
      </c>
      <c r="I98" s="52">
        <v>40806</v>
      </c>
      <c r="J98" s="53">
        <v>40806.385416666664</v>
      </c>
      <c r="K98" s="51">
        <v>2011</v>
      </c>
      <c r="L98" s="51">
        <v>17.2</v>
      </c>
      <c r="M98" s="51">
        <v>7.42</v>
      </c>
      <c r="N98" s="54">
        <v>0.30299999999999999</v>
      </c>
      <c r="O98" s="46">
        <f>IF(ISBLANK(N98),"",VLOOKUP((MROUND(M98,0.05)),Std_Lookup,IF(L98&gt;25,27,(ROUND(L98+2,0)))))</f>
        <v>2.16</v>
      </c>
      <c r="P98" s="47">
        <f t="shared" si="2"/>
        <v>1</v>
      </c>
    </row>
    <row r="99" spans="1:16" ht="15.75" x14ac:dyDescent="0.25">
      <c r="A99" s="9">
        <v>2011015118</v>
      </c>
      <c r="B99" s="51" t="s">
        <v>22</v>
      </c>
      <c r="C99" s="51">
        <v>922</v>
      </c>
      <c r="D99" s="51" t="s">
        <v>27</v>
      </c>
      <c r="E99" s="51" t="s">
        <v>20</v>
      </c>
      <c r="F99" s="51" t="s">
        <v>17</v>
      </c>
      <c r="G99" s="51" t="s">
        <v>13</v>
      </c>
      <c r="H99" s="51">
        <v>12</v>
      </c>
      <c r="I99" s="52">
        <v>40806</v>
      </c>
      <c r="J99" s="53">
        <v>40806.388888888891</v>
      </c>
      <c r="K99" s="51">
        <v>2011</v>
      </c>
      <c r="L99" s="51">
        <v>11.59</v>
      </c>
      <c r="M99" s="51">
        <v>7.29</v>
      </c>
      <c r="N99" s="54">
        <v>0.64700000000000002</v>
      </c>
      <c r="O99" s="46">
        <f>IF(ISBLANK(N99),"",VLOOKUP((MROUND(M99,0.05)),Std_Lookup,IF(L99&gt;25,27,(ROUND(L99+2,0)))))</f>
        <v>2.2000000000000002</v>
      </c>
      <c r="P99" s="47">
        <f t="shared" si="2"/>
        <v>1</v>
      </c>
    </row>
    <row r="100" spans="1:16" ht="15.75" x14ac:dyDescent="0.25">
      <c r="A100" s="9">
        <v>2011015121</v>
      </c>
      <c r="B100" s="51" t="s">
        <v>22</v>
      </c>
      <c r="C100" s="51">
        <v>923</v>
      </c>
      <c r="D100" s="51" t="s">
        <v>28</v>
      </c>
      <c r="E100" s="51" t="s">
        <v>20</v>
      </c>
      <c r="F100" s="51" t="s">
        <v>17</v>
      </c>
      <c r="G100" s="51" t="s">
        <v>13</v>
      </c>
      <c r="H100" s="51">
        <v>15</v>
      </c>
      <c r="I100" s="52">
        <v>40806</v>
      </c>
      <c r="J100" s="53">
        <v>40806.392361111109</v>
      </c>
      <c r="K100" s="51">
        <v>2011</v>
      </c>
      <c r="L100" s="51">
        <v>10.77</v>
      </c>
      <c r="M100" s="51">
        <v>7.24</v>
      </c>
      <c r="N100" s="54">
        <v>1.02</v>
      </c>
      <c r="O100" s="46">
        <f>IF(ISBLANK(N100),"",VLOOKUP((MROUND(M100,0.05)),Std_Lookup,IF(L100&gt;25,27,(ROUND(L100+2,0)))))</f>
        <v>2.2000000000000002</v>
      </c>
      <c r="P100" s="47">
        <f t="shared" si="2"/>
        <v>1</v>
      </c>
    </row>
    <row r="101" spans="1:16" ht="15.75" x14ac:dyDescent="0.25">
      <c r="A101" s="9">
        <v>2011015122</v>
      </c>
      <c r="B101" s="51" t="s">
        <v>22</v>
      </c>
      <c r="C101" s="51">
        <v>924</v>
      </c>
      <c r="D101" s="51" t="s">
        <v>29</v>
      </c>
      <c r="E101" s="51" t="s">
        <v>20</v>
      </c>
      <c r="F101" s="51" t="s">
        <v>17</v>
      </c>
      <c r="G101" s="51" t="s">
        <v>13</v>
      </c>
      <c r="H101" s="51">
        <v>18</v>
      </c>
      <c r="I101" s="52">
        <v>40806</v>
      </c>
      <c r="J101" s="53">
        <v>40806.395833333336</v>
      </c>
      <c r="K101" s="51">
        <v>2011</v>
      </c>
      <c r="L101" s="51">
        <v>9.9499999999999993</v>
      </c>
      <c r="M101" s="51">
        <v>7.18</v>
      </c>
      <c r="N101" s="54">
        <v>1.98</v>
      </c>
      <c r="O101" s="46">
        <f>IF(ISBLANK(N101),"",VLOOKUP((MROUND(M101,0.05)),Std_Lookup,IF(L101&gt;25,27,(ROUND(L101+2,0)))))</f>
        <v>2.2000000000000002</v>
      </c>
      <c r="P101" s="47">
        <f t="shared" si="2"/>
        <v>1</v>
      </c>
    </row>
    <row r="102" spans="1:16" ht="15.75" x14ac:dyDescent="0.25">
      <c r="A102" s="9">
        <v>2011015821</v>
      </c>
      <c r="B102" s="51" t="s">
        <v>22</v>
      </c>
      <c r="C102" s="51">
        <v>918</v>
      </c>
      <c r="D102" s="51" t="s">
        <v>23</v>
      </c>
      <c r="E102" s="51" t="s">
        <v>20</v>
      </c>
      <c r="F102" s="51" t="s">
        <v>16</v>
      </c>
      <c r="G102" s="51" t="s">
        <v>13</v>
      </c>
      <c r="H102" s="51">
        <v>0</v>
      </c>
      <c r="I102" s="52">
        <v>40820</v>
      </c>
      <c r="J102" s="53">
        <v>40820.40625</v>
      </c>
      <c r="K102" s="51">
        <v>2011</v>
      </c>
      <c r="L102" s="51">
        <v>17.62</v>
      </c>
      <c r="M102" s="51">
        <v>7.94</v>
      </c>
      <c r="N102" s="54">
        <v>9.1200000000000003E-2</v>
      </c>
      <c r="O102" s="46">
        <f>IF(ISBLANK(N102),"",VLOOKUP((MROUND(M102,0.05)),Std_Lookup,IF(L102&gt;25,27,(ROUND(L102+2,0)))))</f>
        <v>1.4279999999999999</v>
      </c>
      <c r="P102" s="47">
        <f t="shared" si="2"/>
        <v>1</v>
      </c>
    </row>
    <row r="103" spans="1:16" ht="15.75" x14ac:dyDescent="0.25">
      <c r="A103" s="9">
        <v>2011015822</v>
      </c>
      <c r="B103" s="51" t="s">
        <v>22</v>
      </c>
      <c r="C103" s="51">
        <v>919</v>
      </c>
      <c r="D103" s="51" t="s">
        <v>24</v>
      </c>
      <c r="E103" s="51" t="s">
        <v>20</v>
      </c>
      <c r="F103" s="51" t="s">
        <v>16</v>
      </c>
      <c r="G103" s="51" t="s">
        <v>13</v>
      </c>
      <c r="H103" s="51">
        <v>3</v>
      </c>
      <c r="I103" s="52">
        <v>40820</v>
      </c>
      <c r="J103" s="53">
        <v>40820.413194444445</v>
      </c>
      <c r="K103" s="51">
        <v>2011</v>
      </c>
      <c r="L103" s="51">
        <v>17.62</v>
      </c>
      <c r="M103" s="51">
        <v>7.94</v>
      </c>
      <c r="N103" s="54">
        <v>0.10299999999999999</v>
      </c>
      <c r="O103" s="46">
        <f>IF(ISBLANK(N103),"",VLOOKUP((MROUND(M103,0.05)),Std_Lookup,IF(L103&gt;25,27,(ROUND(L103+2,0)))))</f>
        <v>1.4279999999999999</v>
      </c>
      <c r="P103" s="47">
        <f t="shared" si="2"/>
        <v>1</v>
      </c>
    </row>
    <row r="104" spans="1:16" ht="15.75" x14ac:dyDescent="0.25">
      <c r="A104" s="9">
        <v>2011015823</v>
      </c>
      <c r="B104" s="51" t="s">
        <v>22</v>
      </c>
      <c r="C104" s="51">
        <v>920</v>
      </c>
      <c r="D104" s="51" t="s">
        <v>25</v>
      </c>
      <c r="E104" s="51" t="s">
        <v>20</v>
      </c>
      <c r="F104" s="51" t="s">
        <v>16</v>
      </c>
      <c r="G104" s="51" t="s">
        <v>13</v>
      </c>
      <c r="H104" s="51">
        <v>6</v>
      </c>
      <c r="I104" s="52">
        <v>40820</v>
      </c>
      <c r="J104" s="53">
        <v>40820.420138888891</v>
      </c>
      <c r="K104" s="51">
        <v>2011</v>
      </c>
      <c r="L104" s="51">
        <v>17.61</v>
      </c>
      <c r="M104" s="51">
        <v>7.94</v>
      </c>
      <c r="N104" s="54">
        <v>0.111</v>
      </c>
      <c r="O104" s="46">
        <f>IF(ISBLANK(N104),"",VLOOKUP((MROUND(M104,0.05)),Std_Lookup,IF(L104&gt;25,27,(ROUND(L104+2,0)))))</f>
        <v>1.4279999999999999</v>
      </c>
      <c r="P104" s="47">
        <f t="shared" si="2"/>
        <v>1</v>
      </c>
    </row>
    <row r="105" spans="1:16" ht="15.75" x14ac:dyDescent="0.25">
      <c r="A105" s="9">
        <v>2011015824</v>
      </c>
      <c r="B105" s="51" t="s">
        <v>22</v>
      </c>
      <c r="C105" s="51">
        <v>921</v>
      </c>
      <c r="D105" s="51" t="s">
        <v>26</v>
      </c>
      <c r="E105" s="51" t="s">
        <v>20</v>
      </c>
      <c r="F105" s="51" t="s">
        <v>16</v>
      </c>
      <c r="G105" s="51" t="s">
        <v>13</v>
      </c>
      <c r="H105" s="51">
        <v>9</v>
      </c>
      <c r="I105" s="52">
        <v>40820</v>
      </c>
      <c r="J105" s="53">
        <v>40820.430555555555</v>
      </c>
      <c r="K105" s="51">
        <v>2011</v>
      </c>
      <c r="L105" s="51">
        <v>17.579999999999998</v>
      </c>
      <c r="M105" s="51">
        <v>7.93</v>
      </c>
      <c r="N105" s="54">
        <v>0.115</v>
      </c>
      <c r="O105" s="46">
        <f>IF(ISBLANK(N105),"",VLOOKUP((MROUND(M105,0.05)),Std_Lookup,IF(L105&gt;25,27,(ROUND(L105+2,0)))))</f>
        <v>1.4279999999999999</v>
      </c>
      <c r="P105" s="47">
        <f t="shared" si="2"/>
        <v>1</v>
      </c>
    </row>
    <row r="106" spans="1:16" ht="15.75" x14ac:dyDescent="0.25">
      <c r="A106" s="9">
        <v>2011015825</v>
      </c>
      <c r="B106" s="51" t="s">
        <v>22</v>
      </c>
      <c r="C106" s="51">
        <v>922</v>
      </c>
      <c r="D106" s="51" t="s">
        <v>27</v>
      </c>
      <c r="E106" s="51" t="s">
        <v>20</v>
      </c>
      <c r="F106" s="51" t="s">
        <v>16</v>
      </c>
      <c r="G106" s="51" t="s">
        <v>13</v>
      </c>
      <c r="H106" s="51">
        <v>12</v>
      </c>
      <c r="I106" s="52">
        <v>40820</v>
      </c>
      <c r="J106" s="53">
        <v>40820.434027777781</v>
      </c>
      <c r="K106" s="51">
        <v>2011</v>
      </c>
      <c r="L106" s="51">
        <v>13.51</v>
      </c>
      <c r="M106" s="51">
        <v>7.48</v>
      </c>
      <c r="N106" s="54">
        <v>0.65</v>
      </c>
      <c r="O106" s="46">
        <f>IF(ISBLANK(N106),"",VLOOKUP((MROUND(M106,0.05)),Std_Lookup,IF(L106&gt;25,27,(ROUND(L106+2,0)))))</f>
        <v>2.2000000000000002</v>
      </c>
      <c r="P106" s="47">
        <f t="shared" si="2"/>
        <v>1</v>
      </c>
    </row>
    <row r="107" spans="1:16" ht="15.75" x14ac:dyDescent="0.25">
      <c r="A107" s="9">
        <v>2011015826</v>
      </c>
      <c r="B107" s="51" t="s">
        <v>22</v>
      </c>
      <c r="C107" s="51">
        <v>923</v>
      </c>
      <c r="D107" s="51" t="s">
        <v>28</v>
      </c>
      <c r="E107" s="51" t="s">
        <v>20</v>
      </c>
      <c r="F107" s="51" t="s">
        <v>16</v>
      </c>
      <c r="G107" s="51" t="s">
        <v>13</v>
      </c>
      <c r="H107" s="51">
        <v>15</v>
      </c>
      <c r="I107" s="52">
        <v>40820</v>
      </c>
      <c r="J107" s="53">
        <v>40820.4375</v>
      </c>
      <c r="K107" s="51">
        <v>2011</v>
      </c>
      <c r="L107" s="51">
        <v>11.35</v>
      </c>
      <c r="M107" s="51">
        <v>7.34</v>
      </c>
      <c r="N107" s="54">
        <v>1.139</v>
      </c>
      <c r="O107" s="46">
        <f>IF(ISBLANK(N107),"",VLOOKUP((MROUND(M107,0.05)),Std_Lookup,IF(L107&gt;25,27,(ROUND(L107+2,0)))))</f>
        <v>2.2000000000000002</v>
      </c>
      <c r="P107" s="47">
        <f t="shared" si="2"/>
        <v>1</v>
      </c>
    </row>
    <row r="108" spans="1:16" ht="15.75" x14ac:dyDescent="0.25">
      <c r="A108" s="9">
        <v>2011015827</v>
      </c>
      <c r="B108" s="51" t="s">
        <v>22</v>
      </c>
      <c r="C108" s="51">
        <v>924</v>
      </c>
      <c r="D108" s="51" t="s">
        <v>29</v>
      </c>
      <c r="E108" s="51" t="s">
        <v>20</v>
      </c>
      <c r="F108" s="51" t="s">
        <v>16</v>
      </c>
      <c r="G108" s="51" t="s">
        <v>13</v>
      </c>
      <c r="H108" s="51">
        <v>18</v>
      </c>
      <c r="I108" s="52">
        <v>40820</v>
      </c>
      <c r="J108" s="53">
        <v>40820.440972222219</v>
      </c>
      <c r="K108" s="51">
        <v>2011</v>
      </c>
      <c r="L108" s="51">
        <v>10.66</v>
      </c>
      <c r="M108" s="51">
        <v>7.32</v>
      </c>
      <c r="N108" s="54">
        <v>1.37</v>
      </c>
      <c r="O108" s="46">
        <f>IF(ISBLANK(N108),"",VLOOKUP((MROUND(M108,0.05)),Std_Lookup,IF(L108&gt;25,27,(ROUND(L108+2,0)))))</f>
        <v>2.2000000000000002</v>
      </c>
      <c r="P108" s="47">
        <f t="shared" si="2"/>
        <v>1</v>
      </c>
    </row>
    <row r="109" spans="1:16" ht="15.75" x14ac:dyDescent="0.25">
      <c r="A109" s="9">
        <v>2011016709</v>
      </c>
      <c r="B109" s="51" t="s">
        <v>22</v>
      </c>
      <c r="C109" s="51">
        <v>918</v>
      </c>
      <c r="D109" s="51" t="s">
        <v>23</v>
      </c>
      <c r="E109" s="51" t="s">
        <v>20</v>
      </c>
      <c r="F109" s="51" t="s">
        <v>16</v>
      </c>
      <c r="G109" s="51" t="s">
        <v>13</v>
      </c>
      <c r="H109" s="51">
        <v>0</v>
      </c>
      <c r="I109" s="52">
        <v>40840</v>
      </c>
      <c r="J109" s="53">
        <v>40840.423611111109</v>
      </c>
      <c r="K109" s="51">
        <v>2011</v>
      </c>
      <c r="L109" s="51">
        <v>13.82</v>
      </c>
      <c r="M109" s="51">
        <v>7.94</v>
      </c>
      <c r="N109" s="54">
        <v>0.14000000000000001</v>
      </c>
      <c r="O109" s="46">
        <f>IF(ISBLANK(N109),"",VLOOKUP((MROUND(M109,0.05)),Std_Lookup,IF(L109&gt;25,27,(ROUND(L109+2,0)))))</f>
        <v>1.44</v>
      </c>
      <c r="P109" s="47">
        <f t="shared" si="2"/>
        <v>1</v>
      </c>
    </row>
    <row r="110" spans="1:16" ht="15.75" x14ac:dyDescent="0.25">
      <c r="A110" s="9">
        <v>2011016710</v>
      </c>
      <c r="B110" s="51" t="s">
        <v>22</v>
      </c>
      <c r="C110" s="51">
        <v>919</v>
      </c>
      <c r="D110" s="51" t="s">
        <v>24</v>
      </c>
      <c r="E110" s="51" t="s">
        <v>20</v>
      </c>
      <c r="F110" s="51" t="s">
        <v>16</v>
      </c>
      <c r="G110" s="51" t="s">
        <v>13</v>
      </c>
      <c r="H110" s="51">
        <v>3</v>
      </c>
      <c r="I110" s="52">
        <v>40840</v>
      </c>
      <c r="J110" s="53">
        <v>40840.427083333336</v>
      </c>
      <c r="K110" s="51">
        <v>2011</v>
      </c>
      <c r="L110" s="51">
        <v>13.82</v>
      </c>
      <c r="M110" s="51">
        <v>7.98</v>
      </c>
      <c r="N110" s="54">
        <v>0.13800000000000001</v>
      </c>
      <c r="O110" s="46">
        <f>IF(ISBLANK(N110),"",VLOOKUP((MROUND(M110,0.05)),Std_Lookup,IF(L110&gt;25,27,(ROUND(L110+2,0)))))</f>
        <v>1.3</v>
      </c>
      <c r="P110" s="47">
        <f t="shared" si="2"/>
        <v>1</v>
      </c>
    </row>
    <row r="111" spans="1:16" ht="15.75" x14ac:dyDescent="0.25">
      <c r="A111" s="9">
        <v>2011016711</v>
      </c>
      <c r="B111" s="51" t="s">
        <v>22</v>
      </c>
      <c r="C111" s="51">
        <v>920</v>
      </c>
      <c r="D111" s="51" t="s">
        <v>25</v>
      </c>
      <c r="E111" s="51" t="s">
        <v>20</v>
      </c>
      <c r="F111" s="51" t="s">
        <v>16</v>
      </c>
      <c r="G111" s="51" t="s">
        <v>13</v>
      </c>
      <c r="H111" s="51">
        <v>6</v>
      </c>
      <c r="I111" s="52">
        <v>40840</v>
      </c>
      <c r="J111" s="53">
        <v>40840.430555555555</v>
      </c>
      <c r="K111" s="51">
        <v>2011</v>
      </c>
      <c r="L111" s="51">
        <v>13.82</v>
      </c>
      <c r="M111" s="51">
        <v>7.97</v>
      </c>
      <c r="N111" s="54">
        <v>0.14099999999999999</v>
      </c>
      <c r="O111" s="46">
        <f>IF(ISBLANK(N111),"",VLOOKUP((MROUND(M111,0.05)),Std_Lookup,IF(L111&gt;25,27,(ROUND(L111+2,0)))))</f>
        <v>1.44</v>
      </c>
      <c r="P111" s="47">
        <f t="shared" si="2"/>
        <v>1</v>
      </c>
    </row>
    <row r="112" spans="1:16" ht="15.75" x14ac:dyDescent="0.25">
      <c r="A112" s="9">
        <v>2011016712</v>
      </c>
      <c r="B112" s="51" t="s">
        <v>22</v>
      </c>
      <c r="C112" s="51">
        <v>921</v>
      </c>
      <c r="D112" s="51" t="s">
        <v>26</v>
      </c>
      <c r="E112" s="51" t="s">
        <v>20</v>
      </c>
      <c r="F112" s="51" t="s">
        <v>16</v>
      </c>
      <c r="G112" s="51" t="s">
        <v>13</v>
      </c>
      <c r="H112" s="51">
        <v>9</v>
      </c>
      <c r="I112" s="52">
        <v>40840</v>
      </c>
      <c r="J112" s="53">
        <v>40840.4375</v>
      </c>
      <c r="K112" s="51">
        <v>2011</v>
      </c>
      <c r="L112" s="51">
        <v>13.81</v>
      </c>
      <c r="M112" s="51">
        <v>7.94</v>
      </c>
      <c r="N112" s="54">
        <v>0.14199999999999999</v>
      </c>
      <c r="O112" s="46">
        <f>IF(ISBLANK(N112),"",VLOOKUP((MROUND(M112,0.05)),Std_Lookup,IF(L112&gt;25,27,(ROUND(L112+2,0)))))</f>
        <v>1.44</v>
      </c>
      <c r="P112" s="47">
        <f t="shared" si="2"/>
        <v>1</v>
      </c>
    </row>
    <row r="113" spans="1:16" ht="15.75" x14ac:dyDescent="0.25">
      <c r="A113" s="9">
        <v>2011016713</v>
      </c>
      <c r="B113" s="51" t="s">
        <v>22</v>
      </c>
      <c r="C113" s="51">
        <v>922</v>
      </c>
      <c r="D113" s="51" t="s">
        <v>27</v>
      </c>
      <c r="E113" s="51" t="s">
        <v>20</v>
      </c>
      <c r="F113" s="51" t="s">
        <v>16</v>
      </c>
      <c r="G113" s="51" t="s">
        <v>13</v>
      </c>
      <c r="H113" s="51">
        <v>12</v>
      </c>
      <c r="I113" s="52">
        <v>40840</v>
      </c>
      <c r="J113" s="53">
        <v>40840.440972222219</v>
      </c>
      <c r="K113" s="51">
        <v>2011</v>
      </c>
      <c r="L113" s="51">
        <v>13.8</v>
      </c>
      <c r="M113" s="51">
        <v>7.93</v>
      </c>
      <c r="N113" s="54">
        <v>0.14699999999999999</v>
      </c>
      <c r="O113" s="46">
        <f>IF(ISBLANK(N113),"",VLOOKUP((MROUND(M113,0.05)),Std_Lookup,IF(L113&gt;25,27,(ROUND(L113+2,0)))))</f>
        <v>1.44</v>
      </c>
      <c r="P113" s="47">
        <f t="shared" si="2"/>
        <v>1</v>
      </c>
    </row>
    <row r="114" spans="1:16" ht="15.75" x14ac:dyDescent="0.25">
      <c r="A114" s="9">
        <v>2011016714</v>
      </c>
      <c r="B114" s="51" t="s">
        <v>22</v>
      </c>
      <c r="C114" s="51">
        <v>923</v>
      </c>
      <c r="D114" s="51" t="s">
        <v>28</v>
      </c>
      <c r="E114" s="51" t="s">
        <v>20</v>
      </c>
      <c r="F114" s="51" t="s">
        <v>16</v>
      </c>
      <c r="G114" s="51" t="s">
        <v>13</v>
      </c>
      <c r="H114" s="51">
        <v>15</v>
      </c>
      <c r="I114" s="52">
        <v>40840</v>
      </c>
      <c r="J114" s="53">
        <v>40840.444444444445</v>
      </c>
      <c r="K114" s="51">
        <v>2011</v>
      </c>
      <c r="L114" s="51">
        <v>11.6</v>
      </c>
      <c r="M114" s="51">
        <v>7.52</v>
      </c>
      <c r="N114" s="54">
        <v>0.88700000000000001</v>
      </c>
      <c r="O114" s="46">
        <f>IF(ISBLANK(N114),"",VLOOKUP((MROUND(M114,0.05)),Std_Lookup,IF(L114&gt;25,27,(ROUND(L114+2,0)))))</f>
        <v>2.2000000000000002</v>
      </c>
      <c r="P114" s="47">
        <f t="shared" si="2"/>
        <v>1</v>
      </c>
    </row>
    <row r="115" spans="1:16" ht="15.75" x14ac:dyDescent="0.25">
      <c r="A115" s="9">
        <v>2011016715</v>
      </c>
      <c r="B115" s="51" t="s">
        <v>22</v>
      </c>
      <c r="C115" s="51">
        <v>924</v>
      </c>
      <c r="D115" s="51" t="s">
        <v>29</v>
      </c>
      <c r="E115" s="51" t="s">
        <v>20</v>
      </c>
      <c r="F115" s="51" t="s">
        <v>16</v>
      </c>
      <c r="G115" s="51" t="s">
        <v>13</v>
      </c>
      <c r="H115" s="51">
        <v>18</v>
      </c>
      <c r="I115" s="52">
        <v>40840</v>
      </c>
      <c r="J115" s="53">
        <v>40840.447916666664</v>
      </c>
      <c r="K115" s="51">
        <v>2011</v>
      </c>
      <c r="L115" s="51">
        <v>11.25</v>
      </c>
      <c r="M115" s="51">
        <v>7.46</v>
      </c>
      <c r="N115" s="54">
        <v>1.05</v>
      </c>
      <c r="O115" s="46">
        <f>IF(ISBLANK(N115),"",VLOOKUP((MROUND(M115,0.05)),Std_Lookup,IF(L115&gt;25,27,(ROUND(L115+2,0)))))</f>
        <v>2.2000000000000002</v>
      </c>
      <c r="P115" s="47">
        <f t="shared" si="2"/>
        <v>1</v>
      </c>
    </row>
    <row r="116" spans="1:16" ht="15.75" x14ac:dyDescent="0.25">
      <c r="A116" s="9">
        <v>2011016843</v>
      </c>
      <c r="B116" s="51" t="s">
        <v>22</v>
      </c>
      <c r="C116" s="51">
        <v>918</v>
      </c>
      <c r="D116" s="51" t="s">
        <v>23</v>
      </c>
      <c r="E116" s="51" t="s">
        <v>20</v>
      </c>
      <c r="F116" s="51" t="s">
        <v>18</v>
      </c>
      <c r="G116" s="51" t="s">
        <v>13</v>
      </c>
      <c r="H116" s="51">
        <v>0</v>
      </c>
      <c r="I116" s="52">
        <v>40836</v>
      </c>
      <c r="J116" s="53">
        <v>40836.434027777781</v>
      </c>
      <c r="K116" s="51">
        <v>2011</v>
      </c>
      <c r="L116" s="51">
        <v>14.79</v>
      </c>
      <c r="M116" s="51">
        <v>7.86</v>
      </c>
      <c r="O116" s="46"/>
      <c r="P116" s="47"/>
    </row>
    <row r="117" spans="1:16" ht="15.75" x14ac:dyDescent="0.25">
      <c r="A117" s="9">
        <v>2011016844</v>
      </c>
      <c r="B117" s="51" t="s">
        <v>22</v>
      </c>
      <c r="C117" s="51">
        <v>920</v>
      </c>
      <c r="D117" s="51" t="s">
        <v>25</v>
      </c>
      <c r="E117" s="51" t="s">
        <v>20</v>
      </c>
      <c r="F117" s="51" t="s">
        <v>18</v>
      </c>
      <c r="G117" s="51" t="s">
        <v>13</v>
      </c>
      <c r="H117" s="51">
        <v>6</v>
      </c>
      <c r="I117" s="52">
        <v>40836</v>
      </c>
      <c r="J117" s="53">
        <v>40836.4375</v>
      </c>
      <c r="K117" s="51">
        <v>2011</v>
      </c>
      <c r="L117" s="51">
        <v>14.76</v>
      </c>
      <c r="M117" s="51">
        <v>7.84</v>
      </c>
      <c r="O117" s="46"/>
      <c r="P117" s="47"/>
    </row>
    <row r="118" spans="1:16" ht="15.75" x14ac:dyDescent="0.25">
      <c r="A118" s="9">
        <v>2011016846</v>
      </c>
      <c r="B118" s="51" t="s">
        <v>22</v>
      </c>
      <c r="C118" s="51">
        <v>922</v>
      </c>
      <c r="D118" s="51" t="s">
        <v>27</v>
      </c>
      <c r="E118" s="51" t="s">
        <v>20</v>
      </c>
      <c r="F118" s="51" t="s">
        <v>18</v>
      </c>
      <c r="G118" s="51" t="s">
        <v>13</v>
      </c>
      <c r="H118" s="51">
        <v>12</v>
      </c>
      <c r="I118" s="52">
        <v>40836</v>
      </c>
      <c r="J118" s="53">
        <v>40836.444444444445</v>
      </c>
      <c r="K118" s="51">
        <v>2011</v>
      </c>
      <c r="L118" s="51">
        <v>13.8</v>
      </c>
      <c r="M118" s="51">
        <v>7.53</v>
      </c>
      <c r="O118" s="46"/>
      <c r="P118" s="47"/>
    </row>
    <row r="119" spans="1:16" ht="15.75" x14ac:dyDescent="0.25">
      <c r="A119" s="9">
        <v>2011016847</v>
      </c>
      <c r="B119" s="51" t="s">
        <v>22</v>
      </c>
      <c r="C119" s="51">
        <v>924</v>
      </c>
      <c r="D119" s="51" t="s">
        <v>29</v>
      </c>
      <c r="E119" s="51" t="s">
        <v>20</v>
      </c>
      <c r="F119" s="51" t="s">
        <v>18</v>
      </c>
      <c r="G119" s="51" t="s">
        <v>13</v>
      </c>
      <c r="H119" s="51">
        <v>18</v>
      </c>
      <c r="I119" s="52">
        <v>40836</v>
      </c>
      <c r="J119" s="53">
        <v>40836.447916666664</v>
      </c>
      <c r="K119" s="51">
        <v>2011</v>
      </c>
      <c r="L119" s="51">
        <v>11.27</v>
      </c>
      <c r="M119" s="51">
        <v>7.35</v>
      </c>
      <c r="O119" s="46"/>
      <c r="P119" s="47"/>
    </row>
    <row r="120" spans="1:16" ht="15.75" x14ac:dyDescent="0.25">
      <c r="A120" s="9">
        <v>2011017425</v>
      </c>
      <c r="B120" s="51" t="s">
        <v>22</v>
      </c>
      <c r="C120" s="51">
        <v>918</v>
      </c>
      <c r="D120" s="51" t="s">
        <v>23</v>
      </c>
      <c r="E120" s="51" t="s">
        <v>20</v>
      </c>
      <c r="F120" s="51" t="s">
        <v>18</v>
      </c>
      <c r="G120" s="51" t="s">
        <v>13</v>
      </c>
      <c r="H120" s="51">
        <v>0</v>
      </c>
      <c r="I120" s="52">
        <v>40850</v>
      </c>
      <c r="J120" s="53">
        <v>40850.40625</v>
      </c>
      <c r="K120" s="51">
        <v>2011</v>
      </c>
      <c r="L120" s="51">
        <v>11.49</v>
      </c>
      <c r="M120" s="51">
        <v>7.64</v>
      </c>
      <c r="O120" s="46"/>
      <c r="P120" s="47"/>
    </row>
    <row r="121" spans="1:16" ht="15.75" x14ac:dyDescent="0.25">
      <c r="A121" s="9">
        <v>2011017426</v>
      </c>
      <c r="B121" s="51" t="s">
        <v>22</v>
      </c>
      <c r="C121" s="51">
        <v>920</v>
      </c>
      <c r="D121" s="51" t="s">
        <v>25</v>
      </c>
      <c r="E121" s="51" t="s">
        <v>20</v>
      </c>
      <c r="F121" s="51" t="s">
        <v>18</v>
      </c>
      <c r="G121" s="51" t="s">
        <v>13</v>
      </c>
      <c r="H121" s="51">
        <v>6</v>
      </c>
      <c r="I121" s="52">
        <v>40850</v>
      </c>
      <c r="J121" s="53">
        <v>40850.409722222219</v>
      </c>
      <c r="K121" s="51">
        <v>2011</v>
      </c>
      <c r="L121" s="51">
        <v>11.45</v>
      </c>
      <c r="M121" s="51">
        <v>7.65</v>
      </c>
      <c r="O121" s="46"/>
      <c r="P121" s="47"/>
    </row>
    <row r="122" spans="1:16" ht="15.75" x14ac:dyDescent="0.25">
      <c r="A122" s="9">
        <v>2011017428</v>
      </c>
      <c r="B122" s="51" t="s">
        <v>22</v>
      </c>
      <c r="C122" s="51">
        <v>922</v>
      </c>
      <c r="D122" s="51" t="s">
        <v>27</v>
      </c>
      <c r="E122" s="51" t="s">
        <v>20</v>
      </c>
      <c r="F122" s="51" t="s">
        <v>18</v>
      </c>
      <c r="G122" s="51" t="s">
        <v>13</v>
      </c>
      <c r="H122" s="51">
        <v>12</v>
      </c>
      <c r="I122" s="52">
        <v>40850</v>
      </c>
      <c r="J122" s="53">
        <v>40850.416666666664</v>
      </c>
      <c r="K122" s="51">
        <v>2011</v>
      </c>
      <c r="L122" s="51">
        <v>11.41</v>
      </c>
      <c r="M122" s="51">
        <v>7.64</v>
      </c>
      <c r="O122" s="46"/>
      <c r="P122" s="47"/>
    </row>
    <row r="123" spans="1:16" ht="15.75" x14ac:dyDescent="0.25">
      <c r="A123" s="9">
        <v>2011017429</v>
      </c>
      <c r="B123" s="51" t="s">
        <v>22</v>
      </c>
      <c r="C123" s="51">
        <v>924</v>
      </c>
      <c r="D123" s="51" t="s">
        <v>29</v>
      </c>
      <c r="E123" s="51" t="s">
        <v>20</v>
      </c>
      <c r="F123" s="51" t="s">
        <v>18</v>
      </c>
      <c r="G123" s="51" t="s">
        <v>13</v>
      </c>
      <c r="H123" s="51">
        <v>18</v>
      </c>
      <c r="I123" s="52">
        <v>40850</v>
      </c>
      <c r="J123" s="53">
        <v>40850.420138888891</v>
      </c>
      <c r="K123" s="51">
        <v>2011</v>
      </c>
      <c r="L123" s="51">
        <v>10.62</v>
      </c>
      <c r="M123" s="51">
        <v>7.44</v>
      </c>
      <c r="O123" s="46"/>
      <c r="P123" s="47"/>
    </row>
    <row r="124" spans="1:16" ht="15.75" x14ac:dyDescent="0.25">
      <c r="A124" s="9">
        <v>2011017532</v>
      </c>
      <c r="B124" s="51" t="s">
        <v>22</v>
      </c>
      <c r="C124" s="51">
        <v>918</v>
      </c>
      <c r="D124" s="51" t="s">
        <v>23</v>
      </c>
      <c r="E124" s="51" t="s">
        <v>20</v>
      </c>
      <c r="F124" s="51" t="s">
        <v>17</v>
      </c>
      <c r="G124" s="51" t="s">
        <v>13</v>
      </c>
      <c r="H124" s="51">
        <v>0</v>
      </c>
      <c r="I124" s="52">
        <v>40855</v>
      </c>
      <c r="J124" s="53">
        <v>40855.395833333336</v>
      </c>
      <c r="K124" s="51">
        <v>2011</v>
      </c>
      <c r="L124" s="51">
        <v>11.41</v>
      </c>
      <c r="M124" s="51">
        <v>7.79</v>
      </c>
      <c r="N124" s="54">
        <v>0.21299999999999999</v>
      </c>
      <c r="O124" s="46">
        <f>IF(ISBLANK(N124),"",VLOOKUP((MROUND(M124,0.05)),Std_Lookup,IF(L124&gt;25,27,(ROUND(L124+2,0)))))</f>
        <v>1.92</v>
      </c>
      <c r="P124" s="47">
        <f t="shared" si="2"/>
        <v>1</v>
      </c>
    </row>
    <row r="125" spans="1:16" ht="15.75" x14ac:dyDescent="0.25">
      <c r="A125" s="9">
        <v>2011017533</v>
      </c>
      <c r="B125" s="51" t="s">
        <v>22</v>
      </c>
      <c r="C125" s="51">
        <v>919</v>
      </c>
      <c r="D125" s="51" t="s">
        <v>24</v>
      </c>
      <c r="E125" s="51" t="s">
        <v>20</v>
      </c>
      <c r="F125" s="51" t="s">
        <v>17</v>
      </c>
      <c r="G125" s="51" t="s">
        <v>13</v>
      </c>
      <c r="H125" s="51">
        <v>3</v>
      </c>
      <c r="I125" s="52">
        <v>40855</v>
      </c>
      <c r="J125" s="53">
        <v>40855.399305555555</v>
      </c>
      <c r="K125" s="51">
        <v>2011</v>
      </c>
      <c r="L125" s="51">
        <v>11.14</v>
      </c>
      <c r="M125" s="51">
        <v>7.77</v>
      </c>
      <c r="N125" s="54">
        <v>0.247</v>
      </c>
      <c r="O125" s="46">
        <f>IF(ISBLANK(N125),"",VLOOKUP((MROUND(M125,0.05)),Std_Lookup,IF(L125&gt;25,27,(ROUND(L125+2,0)))))</f>
        <v>2.08</v>
      </c>
      <c r="P125" s="47">
        <f t="shared" si="2"/>
        <v>1</v>
      </c>
    </row>
    <row r="126" spans="1:16" ht="15.75" x14ac:dyDescent="0.25">
      <c r="A126" s="9">
        <v>2011017534</v>
      </c>
      <c r="B126" s="51" t="s">
        <v>22</v>
      </c>
      <c r="C126" s="51">
        <v>920</v>
      </c>
      <c r="D126" s="51" t="s">
        <v>25</v>
      </c>
      <c r="E126" s="51" t="s">
        <v>20</v>
      </c>
      <c r="F126" s="51" t="s">
        <v>17</v>
      </c>
      <c r="G126" s="51" t="s">
        <v>13</v>
      </c>
      <c r="H126" s="51">
        <v>6</v>
      </c>
      <c r="I126" s="52">
        <v>40855</v>
      </c>
      <c r="J126" s="53">
        <v>40855.402777777781</v>
      </c>
      <c r="K126" s="51">
        <v>2011</v>
      </c>
      <c r="L126" s="51">
        <v>11.02</v>
      </c>
      <c r="M126" s="51">
        <v>7.74</v>
      </c>
      <c r="N126" s="54">
        <v>0.24199999999999999</v>
      </c>
      <c r="O126" s="46">
        <f>IF(ISBLANK(N126),"",VLOOKUP((MROUND(M126,0.05)),Std_Lookup,IF(L126&gt;25,27,(ROUND(L126+2,0)))))</f>
        <v>2.08</v>
      </c>
      <c r="P126" s="47">
        <f t="shared" si="2"/>
        <v>1</v>
      </c>
    </row>
    <row r="127" spans="1:16" ht="15.75" x14ac:dyDescent="0.25">
      <c r="A127" s="9">
        <v>2011017535</v>
      </c>
      <c r="B127" s="51" t="s">
        <v>22</v>
      </c>
      <c r="C127" s="51">
        <v>921</v>
      </c>
      <c r="D127" s="51" t="s">
        <v>26</v>
      </c>
      <c r="E127" s="51" t="s">
        <v>20</v>
      </c>
      <c r="F127" s="51" t="s">
        <v>17</v>
      </c>
      <c r="G127" s="51" t="s">
        <v>13</v>
      </c>
      <c r="H127" s="51">
        <v>9</v>
      </c>
      <c r="I127" s="52">
        <v>40855</v>
      </c>
      <c r="J127" s="53">
        <v>40855.409722222219</v>
      </c>
      <c r="K127" s="51">
        <v>2011</v>
      </c>
      <c r="L127" s="51">
        <v>11</v>
      </c>
      <c r="M127" s="51">
        <v>7.74</v>
      </c>
      <c r="N127" s="54">
        <v>0.26600000000000001</v>
      </c>
      <c r="O127" s="46">
        <f>IF(ISBLANK(N127),"",VLOOKUP((MROUND(M127,0.05)),Std_Lookup,IF(L127&gt;25,27,(ROUND(L127+2,0)))))</f>
        <v>2.08</v>
      </c>
      <c r="P127" s="47">
        <f t="shared" si="2"/>
        <v>1</v>
      </c>
    </row>
    <row r="128" spans="1:16" ht="15.75" x14ac:dyDescent="0.25">
      <c r="A128" s="9">
        <v>2011017536</v>
      </c>
      <c r="B128" s="51" t="s">
        <v>22</v>
      </c>
      <c r="C128" s="51">
        <v>922</v>
      </c>
      <c r="D128" s="51" t="s">
        <v>27</v>
      </c>
      <c r="E128" s="51" t="s">
        <v>20</v>
      </c>
      <c r="F128" s="51" t="s">
        <v>17</v>
      </c>
      <c r="G128" s="51" t="s">
        <v>13</v>
      </c>
      <c r="H128" s="51">
        <v>12</v>
      </c>
      <c r="I128" s="52">
        <v>40855</v>
      </c>
      <c r="J128" s="53">
        <v>40855.413194444445</v>
      </c>
      <c r="K128" s="51">
        <v>2011</v>
      </c>
      <c r="L128" s="51">
        <v>10.95</v>
      </c>
      <c r="M128" s="51">
        <v>7.73</v>
      </c>
      <c r="N128" s="54">
        <v>0.26500000000000001</v>
      </c>
      <c r="O128" s="46">
        <f>IF(ISBLANK(N128),"",VLOOKUP((MROUND(M128,0.05)),Std_Lookup,IF(L128&gt;25,27,(ROUND(L128+2,0)))))</f>
        <v>2.08</v>
      </c>
      <c r="P128" s="47">
        <f t="shared" si="2"/>
        <v>1</v>
      </c>
    </row>
    <row r="129" spans="1:16" ht="15.75" x14ac:dyDescent="0.25">
      <c r="A129" s="9">
        <v>2011017537</v>
      </c>
      <c r="B129" s="51" t="s">
        <v>22</v>
      </c>
      <c r="C129" s="51">
        <v>923</v>
      </c>
      <c r="D129" s="51" t="s">
        <v>28</v>
      </c>
      <c r="E129" s="51" t="s">
        <v>20</v>
      </c>
      <c r="F129" s="51" t="s">
        <v>17</v>
      </c>
      <c r="G129" s="51" t="s">
        <v>13</v>
      </c>
      <c r="H129" s="51">
        <v>15</v>
      </c>
      <c r="I129" s="52">
        <v>40855</v>
      </c>
      <c r="J129" s="53">
        <v>40855.416666666664</v>
      </c>
      <c r="K129" s="51">
        <v>2011</v>
      </c>
      <c r="L129" s="51">
        <v>10.75</v>
      </c>
      <c r="M129" s="51">
        <v>7.7</v>
      </c>
      <c r="N129" s="54">
        <v>0.29199999999999998</v>
      </c>
      <c r="O129" s="46">
        <f>IF(ISBLANK(N129),"",VLOOKUP((MROUND(M129,0.05)),Std_Lookup,IF(L129&gt;25,27,(ROUND(L129+2,0)))))</f>
        <v>2.1040000000000001</v>
      </c>
      <c r="P129" s="47">
        <f t="shared" si="2"/>
        <v>1</v>
      </c>
    </row>
    <row r="130" spans="1:16" ht="15.75" x14ac:dyDescent="0.25">
      <c r="A130" s="9">
        <v>2011017538</v>
      </c>
      <c r="B130" s="51" t="s">
        <v>22</v>
      </c>
      <c r="C130" s="51">
        <v>924</v>
      </c>
      <c r="D130" s="51" t="s">
        <v>29</v>
      </c>
      <c r="E130" s="51" t="s">
        <v>20</v>
      </c>
      <c r="F130" s="51" t="s">
        <v>17</v>
      </c>
      <c r="G130" s="51" t="s">
        <v>13</v>
      </c>
      <c r="H130" s="51">
        <v>18</v>
      </c>
      <c r="I130" s="52">
        <v>40855</v>
      </c>
      <c r="J130" s="53">
        <v>40855.420138888891</v>
      </c>
      <c r="K130" s="51">
        <v>2011</v>
      </c>
      <c r="L130" s="51">
        <v>10.35</v>
      </c>
      <c r="M130" s="51">
        <v>7.56</v>
      </c>
      <c r="N130" s="54">
        <v>0.51100000000000001</v>
      </c>
      <c r="O130" s="46">
        <f>IF(ISBLANK(N130),"",VLOOKUP((MROUND(M130,0.05)),Std_Lookup,IF(L130&gt;25,27,(ROUND(L130+2,0)))))</f>
        <v>2.1800000000000002</v>
      </c>
      <c r="P130" s="47">
        <f t="shared" si="2"/>
        <v>1</v>
      </c>
    </row>
    <row r="131" spans="1:16" ht="15.75" x14ac:dyDescent="0.25">
      <c r="A131" s="9">
        <v>2011018114</v>
      </c>
      <c r="B131" s="51" t="s">
        <v>22</v>
      </c>
      <c r="C131" s="51">
        <v>918</v>
      </c>
      <c r="D131" s="51" t="s">
        <v>23</v>
      </c>
      <c r="E131" s="51" t="s">
        <v>20</v>
      </c>
      <c r="F131" s="51" t="s">
        <v>16</v>
      </c>
      <c r="G131" s="51" t="s">
        <v>13</v>
      </c>
      <c r="H131" s="51">
        <v>0</v>
      </c>
      <c r="I131" s="52">
        <v>40868</v>
      </c>
      <c r="J131" s="53">
        <v>40868.381944444445</v>
      </c>
      <c r="K131" s="51">
        <v>2011</v>
      </c>
      <c r="L131" s="51">
        <v>9.18</v>
      </c>
      <c r="M131" s="51">
        <v>7.69</v>
      </c>
      <c r="N131" s="54">
        <v>0.22900000000000001</v>
      </c>
      <c r="O131" s="46">
        <f>IF(ISBLANK(N131),"",VLOOKUP((MROUND(M131,0.05)),Std_Lookup,IF(L131&gt;25,27,(ROUND(L131+2,0)))))</f>
        <v>2.1426600000000002</v>
      </c>
      <c r="P131" s="47">
        <f t="shared" si="2"/>
        <v>1</v>
      </c>
    </row>
    <row r="132" spans="1:16" ht="15.75" x14ac:dyDescent="0.25">
      <c r="A132" s="9">
        <v>2011018115</v>
      </c>
      <c r="B132" s="51" t="s">
        <v>22</v>
      </c>
      <c r="C132" s="51">
        <v>919</v>
      </c>
      <c r="D132" s="51" t="s">
        <v>24</v>
      </c>
      <c r="E132" s="51" t="s">
        <v>20</v>
      </c>
      <c r="F132" s="51" t="s">
        <v>16</v>
      </c>
      <c r="G132" s="51" t="s">
        <v>13</v>
      </c>
      <c r="H132" s="51">
        <v>3</v>
      </c>
      <c r="I132" s="52">
        <v>40868</v>
      </c>
      <c r="J132" s="53">
        <v>40868.385416666664</v>
      </c>
      <c r="K132" s="51">
        <v>2011</v>
      </c>
      <c r="L132" s="51">
        <v>9.19</v>
      </c>
      <c r="M132" s="51">
        <v>7.75</v>
      </c>
      <c r="N132" s="54">
        <v>0.26200000000000001</v>
      </c>
      <c r="O132" s="46">
        <f>IF(ISBLANK(N132),"",VLOOKUP((MROUND(M132,0.05)),Std_Lookup,IF(L132&gt;25,27,(ROUND(L132+2,0)))))</f>
        <v>2.12</v>
      </c>
      <c r="P132" s="47">
        <f t="shared" si="2"/>
        <v>1</v>
      </c>
    </row>
    <row r="133" spans="1:16" ht="15.75" x14ac:dyDescent="0.25">
      <c r="A133" s="9">
        <v>2011018116</v>
      </c>
      <c r="B133" s="51" t="s">
        <v>22</v>
      </c>
      <c r="C133" s="51">
        <v>920</v>
      </c>
      <c r="D133" s="51" t="s">
        <v>25</v>
      </c>
      <c r="E133" s="51" t="s">
        <v>20</v>
      </c>
      <c r="F133" s="51" t="s">
        <v>16</v>
      </c>
      <c r="G133" s="51" t="s">
        <v>13</v>
      </c>
      <c r="H133" s="51">
        <v>6</v>
      </c>
      <c r="I133" s="52">
        <v>40868</v>
      </c>
      <c r="J133" s="53">
        <v>40868.388888888891</v>
      </c>
      <c r="K133" s="51">
        <v>2011</v>
      </c>
      <c r="L133" s="51">
        <v>9.18</v>
      </c>
      <c r="M133" s="51">
        <v>7.76</v>
      </c>
      <c r="N133" s="54">
        <v>0.27400000000000002</v>
      </c>
      <c r="O133" s="46">
        <f>IF(ISBLANK(N133),"",VLOOKUP((MROUND(M133,0.05)),Std_Lookup,IF(L133&gt;25,27,(ROUND(L133+2,0)))))</f>
        <v>2.12</v>
      </c>
      <c r="P133" s="47">
        <f t="shared" ref="P133:P144" si="3">IF(ISBLANK(O133),"",IF(N133&lt;=O133,1,0))</f>
        <v>1</v>
      </c>
    </row>
    <row r="134" spans="1:16" ht="15.75" x14ac:dyDescent="0.25">
      <c r="A134" s="9">
        <v>2011018117</v>
      </c>
      <c r="B134" s="51" t="s">
        <v>22</v>
      </c>
      <c r="C134" s="51">
        <v>921</v>
      </c>
      <c r="D134" s="51" t="s">
        <v>26</v>
      </c>
      <c r="E134" s="51" t="s">
        <v>20</v>
      </c>
      <c r="F134" s="51" t="s">
        <v>16</v>
      </c>
      <c r="G134" s="51" t="s">
        <v>13</v>
      </c>
      <c r="H134" s="51">
        <v>9</v>
      </c>
      <c r="I134" s="52">
        <v>40868</v>
      </c>
      <c r="J134" s="53">
        <v>40868.392361111109</v>
      </c>
      <c r="K134" s="51">
        <v>2011</v>
      </c>
      <c r="L134" s="51">
        <v>9.19</v>
      </c>
      <c r="M134" s="51">
        <v>7.76</v>
      </c>
      <c r="N134" s="54">
        <v>0.27400000000000002</v>
      </c>
      <c r="O134" s="46">
        <f>IF(ISBLANK(N134),"",VLOOKUP((MROUND(M134,0.05)),Std_Lookup,IF(L134&gt;25,27,(ROUND(L134+2,0)))))</f>
        <v>2.12</v>
      </c>
      <c r="P134" s="47">
        <f t="shared" si="3"/>
        <v>1</v>
      </c>
    </row>
    <row r="135" spans="1:16" ht="15.75" x14ac:dyDescent="0.25">
      <c r="A135" s="9">
        <v>2011018118</v>
      </c>
      <c r="B135" s="51" t="s">
        <v>22</v>
      </c>
      <c r="C135" s="51">
        <v>922</v>
      </c>
      <c r="D135" s="51" t="s">
        <v>27</v>
      </c>
      <c r="E135" s="51" t="s">
        <v>20</v>
      </c>
      <c r="F135" s="51" t="s">
        <v>16</v>
      </c>
      <c r="G135" s="51" t="s">
        <v>13</v>
      </c>
      <c r="H135" s="51">
        <v>12</v>
      </c>
      <c r="I135" s="52">
        <v>40868</v>
      </c>
      <c r="J135" s="53">
        <v>40868.395833333336</v>
      </c>
      <c r="K135" s="51">
        <v>2011</v>
      </c>
      <c r="L135" s="51">
        <v>9.18</v>
      </c>
      <c r="M135" s="51">
        <v>7.77</v>
      </c>
      <c r="N135" s="54">
        <v>0.26900000000000002</v>
      </c>
      <c r="O135" s="46">
        <f>IF(ISBLANK(N135),"",VLOOKUP((MROUND(M135,0.05)),Std_Lookup,IF(L135&gt;25,27,(ROUND(L135+2,0)))))</f>
        <v>2.12</v>
      </c>
      <c r="P135" s="47">
        <f t="shared" si="3"/>
        <v>1</v>
      </c>
    </row>
    <row r="136" spans="1:16" ht="15.75" x14ac:dyDescent="0.25">
      <c r="A136" s="9">
        <v>2011018119</v>
      </c>
      <c r="B136" s="51" t="s">
        <v>22</v>
      </c>
      <c r="C136" s="51">
        <v>923</v>
      </c>
      <c r="D136" s="51" t="s">
        <v>28</v>
      </c>
      <c r="E136" s="51" t="s">
        <v>20</v>
      </c>
      <c r="F136" s="51" t="s">
        <v>16</v>
      </c>
      <c r="G136" s="51" t="s">
        <v>13</v>
      </c>
      <c r="H136" s="51">
        <v>15</v>
      </c>
      <c r="I136" s="52">
        <v>40868</v>
      </c>
      <c r="J136" s="53">
        <v>40868.402777777781</v>
      </c>
      <c r="K136" s="51">
        <v>2011</v>
      </c>
      <c r="L136" s="51">
        <v>9.18</v>
      </c>
      <c r="M136" s="51">
        <v>7.77</v>
      </c>
      <c r="N136" s="54">
        <v>0.27200000000000002</v>
      </c>
      <c r="O136" s="46">
        <f>IF(ISBLANK(N136),"",VLOOKUP((MROUND(M136,0.05)),Std_Lookup,IF(L136&gt;25,27,(ROUND(L136+2,0)))))</f>
        <v>2.12</v>
      </c>
      <c r="P136" s="47">
        <f t="shared" si="3"/>
        <v>1</v>
      </c>
    </row>
    <row r="137" spans="1:16" ht="15.75" x14ac:dyDescent="0.25">
      <c r="A137" s="9">
        <v>2011018120</v>
      </c>
      <c r="B137" s="51" t="s">
        <v>22</v>
      </c>
      <c r="C137" s="51">
        <v>924</v>
      </c>
      <c r="D137" s="51" t="s">
        <v>29</v>
      </c>
      <c r="E137" s="51" t="s">
        <v>20</v>
      </c>
      <c r="F137" s="51" t="s">
        <v>16</v>
      </c>
      <c r="G137" s="51" t="s">
        <v>13</v>
      </c>
      <c r="H137" s="51">
        <v>18</v>
      </c>
      <c r="I137" s="52">
        <v>40868</v>
      </c>
      <c r="J137" s="53">
        <v>40868.40625</v>
      </c>
      <c r="K137" s="51">
        <v>2011</v>
      </c>
      <c r="L137" s="51">
        <v>9.18</v>
      </c>
      <c r="M137" s="51">
        <v>7.77</v>
      </c>
      <c r="N137" s="54">
        <v>0.27700000000000002</v>
      </c>
      <c r="O137" s="46">
        <f>IF(ISBLANK(N137),"",VLOOKUP((MROUND(M137,0.05)),Std_Lookup,IF(L137&gt;25,27,(ROUND(L137+2,0)))))</f>
        <v>2.12</v>
      </c>
      <c r="P137" s="47">
        <f t="shared" si="3"/>
        <v>1</v>
      </c>
    </row>
    <row r="138" spans="1:16" ht="15.75" x14ac:dyDescent="0.25">
      <c r="A138" s="9">
        <v>2011019035</v>
      </c>
      <c r="B138" s="51" t="s">
        <v>22</v>
      </c>
      <c r="C138" s="51">
        <v>918</v>
      </c>
      <c r="D138" s="51" t="s">
        <v>23</v>
      </c>
      <c r="E138" s="51" t="s">
        <v>20</v>
      </c>
      <c r="F138" s="51" t="s">
        <v>19</v>
      </c>
      <c r="G138" s="51" t="s">
        <v>13</v>
      </c>
      <c r="H138" s="51">
        <v>0</v>
      </c>
      <c r="I138" s="52">
        <v>40890</v>
      </c>
      <c r="J138" s="53">
        <v>40890.388888888891</v>
      </c>
      <c r="K138" s="51">
        <v>2011</v>
      </c>
      <c r="L138" s="51">
        <v>6.31</v>
      </c>
      <c r="M138" s="51">
        <v>7.6</v>
      </c>
      <c r="N138" s="54">
        <v>0.16</v>
      </c>
      <c r="O138" s="46">
        <f>IF(ISBLANK(N138),"",VLOOKUP((MROUND(M138,0.05)),Std_Lookup,IF(L138&gt;25,27,(ROUND(L138+2,0)))))</f>
        <v>2.2919779999999998</v>
      </c>
      <c r="P138" s="47">
        <f t="shared" si="3"/>
        <v>1</v>
      </c>
    </row>
    <row r="139" spans="1:16" ht="15.75" x14ac:dyDescent="0.25">
      <c r="A139" s="9">
        <v>2011019036</v>
      </c>
      <c r="B139" s="51" t="s">
        <v>22</v>
      </c>
      <c r="C139" s="51">
        <v>919</v>
      </c>
      <c r="D139" s="51" t="s">
        <v>24</v>
      </c>
      <c r="E139" s="51" t="s">
        <v>20</v>
      </c>
      <c r="F139" s="51" t="s">
        <v>19</v>
      </c>
      <c r="G139" s="51" t="s">
        <v>13</v>
      </c>
      <c r="H139" s="51">
        <v>3</v>
      </c>
      <c r="I139" s="52">
        <v>40890</v>
      </c>
      <c r="J139" s="53">
        <v>40890.392361111109</v>
      </c>
      <c r="K139" s="51">
        <v>2011</v>
      </c>
      <c r="L139" s="51">
        <v>6.3</v>
      </c>
      <c r="M139" s="51">
        <v>7.73</v>
      </c>
      <c r="N139" s="54">
        <v>0.186</v>
      </c>
      <c r="O139" s="46">
        <f>IF(ISBLANK(N139),"",VLOOKUP((MROUND(M139,0.05)),Std_Lookup,IF(L139&gt;25,27,(ROUND(L139+2,0)))))</f>
        <v>2.1800000000000002</v>
      </c>
      <c r="P139" s="47">
        <f t="shared" si="3"/>
        <v>1</v>
      </c>
    </row>
    <row r="140" spans="1:16" ht="15.75" x14ac:dyDescent="0.25">
      <c r="A140" s="9">
        <v>2011019037</v>
      </c>
      <c r="B140" s="51" t="s">
        <v>22</v>
      </c>
      <c r="C140" s="51">
        <v>920</v>
      </c>
      <c r="D140" s="51" t="s">
        <v>25</v>
      </c>
      <c r="E140" s="51" t="s">
        <v>20</v>
      </c>
      <c r="F140" s="51" t="s">
        <v>19</v>
      </c>
      <c r="G140" s="51" t="s">
        <v>13</v>
      </c>
      <c r="H140" s="51">
        <v>6</v>
      </c>
      <c r="I140" s="52">
        <v>40890</v>
      </c>
      <c r="J140" s="53">
        <v>40890.395833333336</v>
      </c>
      <c r="K140" s="51">
        <v>2011</v>
      </c>
      <c r="L140" s="51">
        <v>6.29</v>
      </c>
      <c r="M140" s="51">
        <v>7.78</v>
      </c>
      <c r="N140" s="54">
        <v>0.193</v>
      </c>
      <c r="O140" s="46">
        <f>IF(ISBLANK(N140),"",VLOOKUP((MROUND(M140,0.05)),Std_Lookup,IF(L140&gt;25,27,(ROUND(L140+2,0)))))</f>
        <v>2.02</v>
      </c>
      <c r="P140" s="47">
        <f t="shared" si="3"/>
        <v>1</v>
      </c>
    </row>
    <row r="141" spans="1:16" ht="15.75" x14ac:dyDescent="0.25">
      <c r="A141" s="9">
        <v>2011019038</v>
      </c>
      <c r="B141" s="51" t="s">
        <v>22</v>
      </c>
      <c r="C141" s="51">
        <v>921</v>
      </c>
      <c r="D141" s="51" t="s">
        <v>26</v>
      </c>
      <c r="E141" s="51" t="s">
        <v>20</v>
      </c>
      <c r="F141" s="51" t="s">
        <v>19</v>
      </c>
      <c r="G141" s="51" t="s">
        <v>13</v>
      </c>
      <c r="H141" s="51">
        <v>9</v>
      </c>
      <c r="I141" s="52">
        <v>40890</v>
      </c>
      <c r="J141" s="53">
        <v>40890.402777777781</v>
      </c>
      <c r="K141" s="51">
        <v>2011</v>
      </c>
      <c r="L141" s="51">
        <v>6.29</v>
      </c>
      <c r="M141" s="51">
        <v>7.81</v>
      </c>
      <c r="N141" s="54">
        <v>0.19600000000000001</v>
      </c>
      <c r="O141" s="46">
        <f>IF(ISBLANK(N141),"",VLOOKUP((MROUND(M141,0.05)),Std_Lookup,IF(L141&gt;25,27,(ROUND(L141+2,0)))))</f>
        <v>2.02</v>
      </c>
      <c r="P141" s="47">
        <f t="shared" si="3"/>
        <v>1</v>
      </c>
    </row>
    <row r="142" spans="1:16" ht="15.75" x14ac:dyDescent="0.25">
      <c r="A142" s="9">
        <v>2011019039</v>
      </c>
      <c r="B142" s="51" t="s">
        <v>22</v>
      </c>
      <c r="C142" s="51">
        <v>922</v>
      </c>
      <c r="D142" s="51" t="s">
        <v>27</v>
      </c>
      <c r="E142" s="51" t="s">
        <v>20</v>
      </c>
      <c r="F142" s="51" t="s">
        <v>19</v>
      </c>
      <c r="G142" s="51" t="s">
        <v>13</v>
      </c>
      <c r="H142" s="51">
        <v>12</v>
      </c>
      <c r="I142" s="52">
        <v>40890</v>
      </c>
      <c r="J142" s="53">
        <v>40890.40625</v>
      </c>
      <c r="K142" s="51">
        <v>2011</v>
      </c>
      <c r="L142" s="51">
        <v>6.29</v>
      </c>
      <c r="M142" s="51">
        <v>7.82</v>
      </c>
      <c r="N142" s="54">
        <v>0.193</v>
      </c>
      <c r="O142" s="46">
        <f>IF(ISBLANK(N142),"",VLOOKUP((MROUND(M142,0.05)),Std_Lookup,IF(L142&gt;25,27,(ROUND(L142+2,0)))))</f>
        <v>2.02</v>
      </c>
      <c r="P142" s="47">
        <f t="shared" si="3"/>
        <v>1</v>
      </c>
    </row>
    <row r="143" spans="1:16" ht="15.75" x14ac:dyDescent="0.25">
      <c r="A143" s="9">
        <v>2011019040</v>
      </c>
      <c r="B143" s="51" t="s">
        <v>22</v>
      </c>
      <c r="C143" s="51">
        <v>923</v>
      </c>
      <c r="D143" s="51" t="s">
        <v>28</v>
      </c>
      <c r="E143" s="51" t="s">
        <v>20</v>
      </c>
      <c r="F143" s="51" t="s">
        <v>19</v>
      </c>
      <c r="G143" s="51" t="s">
        <v>13</v>
      </c>
      <c r="H143" s="51">
        <v>15</v>
      </c>
      <c r="I143" s="52">
        <v>40890</v>
      </c>
      <c r="J143" s="53">
        <v>40890.409722222219</v>
      </c>
      <c r="K143" s="51">
        <v>2011</v>
      </c>
      <c r="L143" s="51">
        <v>6.29</v>
      </c>
      <c r="M143" s="51">
        <v>7.82</v>
      </c>
      <c r="N143" s="54">
        <v>0.17399999999999999</v>
      </c>
      <c r="O143" s="46">
        <f>IF(ISBLANK(N143),"",VLOOKUP((MROUND(M143,0.05)),Std_Lookup,IF(L143&gt;25,27,(ROUND(L143+2,0)))))</f>
        <v>2.02</v>
      </c>
      <c r="P143" s="47">
        <f t="shared" si="3"/>
        <v>1</v>
      </c>
    </row>
    <row r="144" spans="1:16" ht="15.75" x14ac:dyDescent="0.25">
      <c r="A144" s="9">
        <v>2011019041</v>
      </c>
      <c r="B144" s="51" t="s">
        <v>22</v>
      </c>
      <c r="C144" s="51">
        <v>924</v>
      </c>
      <c r="D144" s="51" t="s">
        <v>29</v>
      </c>
      <c r="E144" s="51" t="s">
        <v>20</v>
      </c>
      <c r="F144" s="51" t="s">
        <v>19</v>
      </c>
      <c r="G144" s="51" t="s">
        <v>13</v>
      </c>
      <c r="H144" s="51">
        <v>18</v>
      </c>
      <c r="I144" s="52">
        <v>40890</v>
      </c>
      <c r="J144" s="53">
        <v>40890.413194444445</v>
      </c>
      <c r="K144" s="51">
        <v>2011</v>
      </c>
      <c r="L144" s="51">
        <v>6.29</v>
      </c>
      <c r="M144" s="51">
        <v>7.84</v>
      </c>
      <c r="N144" s="54">
        <v>0.19700000000000001</v>
      </c>
      <c r="O144" s="46">
        <f>IF(ISBLANK(N144),"",VLOOKUP((MROUND(M144,0.05)),Std_Lookup,IF(L144&gt;25,27,(ROUND(L144+2,0)))))</f>
        <v>1.86</v>
      </c>
      <c r="P144" s="47">
        <f t="shared" si="3"/>
        <v>1</v>
      </c>
    </row>
  </sheetData>
  <pageMargins left="0.7" right="0.7" top="0.75" bottom="0.75" header="0.3" footer="0.3"/>
  <pageSetup orientation="portrait" horizontalDpi="300" verticalDpi="300"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597"/>
  <sheetViews>
    <sheetView tabSelected="1" topLeftCell="P1" workbookViewId="0">
      <pane ySplit="4" topLeftCell="A5" activePane="bottomLeft" state="frozen"/>
      <selection activeCell="E1" sqref="E1"/>
      <selection pane="bottomLeft" activeCell="AA6" sqref="AA6"/>
    </sheetView>
  </sheetViews>
  <sheetFormatPr defaultRowHeight="12.75" x14ac:dyDescent="0.2"/>
  <cols>
    <col min="1" max="1" width="42.28515625" style="4" bestFit="1" customWidth="1"/>
    <col min="2" max="2" width="7.85546875" style="4" bestFit="1" customWidth="1"/>
    <col min="3" max="3" width="10.7109375" style="4" bestFit="1" customWidth="1"/>
    <col min="4" max="4" width="14.7109375" style="4" bestFit="1" customWidth="1"/>
    <col min="5" max="5" width="43.28515625" style="10" bestFit="1" customWidth="1"/>
    <col min="6" max="6" width="18.42578125" style="55" bestFit="1" customWidth="1"/>
    <col min="7" max="7" width="22.28515625" style="55" bestFit="1" customWidth="1"/>
    <col min="8" max="8" width="8.7109375" style="55" bestFit="1" customWidth="1"/>
    <col min="9" max="9" width="15.7109375" style="56" bestFit="1" customWidth="1"/>
    <col min="10" max="10" width="15" style="57" bestFit="1" customWidth="1"/>
    <col min="11" max="11" width="7.140625" style="55" bestFit="1" customWidth="1"/>
    <col min="12" max="12" width="16.140625" style="64" bestFit="1" customWidth="1"/>
    <col min="13" max="13" width="9.140625" style="64"/>
    <col min="14" max="14" width="13.28515625" style="64" bestFit="1" customWidth="1"/>
    <col min="15" max="15" width="21.42578125" style="4" bestFit="1" customWidth="1"/>
    <col min="16" max="16" width="25.5703125" style="4" bestFit="1" customWidth="1"/>
    <col min="17" max="17" width="21.42578125" style="10" bestFit="1" customWidth="1"/>
    <col min="18" max="18" width="13.140625" style="4" bestFit="1" customWidth="1"/>
    <col min="19" max="19" width="29" style="4" bestFit="1" customWidth="1"/>
    <col min="20" max="20" width="28.5703125" style="4" bestFit="1" customWidth="1"/>
    <col min="21" max="21" width="9.140625" style="4"/>
    <col min="22" max="22" width="6.42578125" style="4" bestFit="1" customWidth="1"/>
    <col min="23" max="23" width="29" style="4" bestFit="1" customWidth="1"/>
    <col min="24" max="24" width="27.5703125" style="4" bestFit="1" customWidth="1"/>
    <col min="25" max="25" width="9.140625" style="4"/>
    <col min="26" max="26" width="6.42578125" style="4" bestFit="1" customWidth="1"/>
    <col min="27" max="27" width="21.140625" style="4" bestFit="1" customWidth="1"/>
    <col min="28" max="16384" width="9.140625" style="4"/>
  </cols>
  <sheetData>
    <row r="1" spans="1:27" ht="15" x14ac:dyDescent="0.25">
      <c r="A1" s="6" t="s">
        <v>39</v>
      </c>
      <c r="E1" s="3" t="s">
        <v>39</v>
      </c>
      <c r="N1" s="65"/>
      <c r="O1" s="10" t="s">
        <v>42</v>
      </c>
    </row>
    <row r="2" spans="1:27" ht="18.75" x14ac:dyDescent="0.3">
      <c r="O2" s="44"/>
      <c r="P2" s="45" t="s">
        <v>52</v>
      </c>
    </row>
    <row r="3" spans="1:27" ht="18.75" x14ac:dyDescent="0.3">
      <c r="O3" s="44" t="s">
        <v>53</v>
      </c>
      <c r="P3" s="45" t="s">
        <v>54</v>
      </c>
      <c r="R3"/>
      <c r="S3"/>
      <c r="T3"/>
      <c r="U3"/>
      <c r="V3"/>
      <c r="W3"/>
      <c r="X3"/>
      <c r="Y3"/>
      <c r="Z3"/>
      <c r="AA3"/>
    </row>
    <row r="4" spans="1:27" ht="19.5" thickBot="1" x14ac:dyDescent="0.35">
      <c r="A4" s="5" t="s">
        <v>37</v>
      </c>
      <c r="B4" s="5" t="s">
        <v>1</v>
      </c>
      <c r="C4" s="5" t="s">
        <v>2</v>
      </c>
      <c r="D4" s="5" t="s">
        <v>3</v>
      </c>
      <c r="E4" s="11" t="s">
        <v>4</v>
      </c>
      <c r="F4" s="58" t="s">
        <v>5</v>
      </c>
      <c r="G4" s="58" t="s">
        <v>6</v>
      </c>
      <c r="H4" s="58" t="s">
        <v>7</v>
      </c>
      <c r="I4" s="59" t="s">
        <v>8</v>
      </c>
      <c r="J4" s="60" t="s">
        <v>9</v>
      </c>
      <c r="K4" s="58" t="s">
        <v>36</v>
      </c>
      <c r="L4" s="66" t="s">
        <v>38</v>
      </c>
      <c r="M4" s="66" t="s">
        <v>21</v>
      </c>
      <c r="N4" s="67" t="s">
        <v>40</v>
      </c>
      <c r="O4" s="44" t="s">
        <v>50</v>
      </c>
      <c r="P4" s="45" t="s">
        <v>51</v>
      </c>
      <c r="Q4" s="12" t="s">
        <v>11</v>
      </c>
      <c r="R4" s="70" t="s">
        <v>55</v>
      </c>
      <c r="S4" t="s">
        <v>57</v>
      </c>
      <c r="T4" t="s">
        <v>58</v>
      </c>
      <c r="U4"/>
      <c r="V4" s="72" t="s">
        <v>59</v>
      </c>
      <c r="W4" s="73" t="s">
        <v>60</v>
      </c>
      <c r="X4" s="73" t="s">
        <v>61</v>
      </c>
      <c r="Y4" s="74"/>
      <c r="Z4" s="72" t="s">
        <v>59</v>
      </c>
      <c r="AA4" s="75" t="s">
        <v>62</v>
      </c>
    </row>
    <row r="5" spans="1:27" ht="17.25" thickTop="1" thickBot="1" x14ac:dyDescent="0.3">
      <c r="A5" s="5">
        <v>2012000371</v>
      </c>
      <c r="B5" s="5" t="s">
        <v>22</v>
      </c>
      <c r="C5" s="5">
        <v>918</v>
      </c>
      <c r="D5" s="5" t="s">
        <v>23</v>
      </c>
      <c r="E5" s="9" t="s">
        <v>20</v>
      </c>
      <c r="F5" s="51" t="s">
        <v>19</v>
      </c>
      <c r="G5" s="51" t="s">
        <v>13</v>
      </c>
      <c r="H5" s="51">
        <v>0</v>
      </c>
      <c r="I5" s="61">
        <v>40918</v>
      </c>
      <c r="J5" s="62">
        <v>40918.375</v>
      </c>
      <c r="K5" s="51">
        <v>2012</v>
      </c>
      <c r="L5" s="54">
        <v>3.08</v>
      </c>
      <c r="M5" s="54">
        <v>7.92</v>
      </c>
      <c r="N5" s="54"/>
      <c r="O5" s="46"/>
      <c r="P5" s="47"/>
      <c r="Q5" s="9"/>
      <c r="R5" s="9">
        <v>0</v>
      </c>
      <c r="S5" s="71">
        <v>19</v>
      </c>
      <c r="T5" s="71">
        <v>19</v>
      </c>
      <c r="U5"/>
      <c r="V5" s="72">
        <v>0</v>
      </c>
      <c r="W5" s="72">
        <v>19</v>
      </c>
      <c r="X5" s="72">
        <v>19</v>
      </c>
      <c r="Y5" s="74"/>
      <c r="Z5" s="72">
        <v>0</v>
      </c>
      <c r="AA5" s="75">
        <f t="shared" ref="AA5:AA11" si="0">100*(X5/W5)</f>
        <v>100</v>
      </c>
    </row>
    <row r="6" spans="1:27" ht="17.25" thickTop="1" thickBot="1" x14ac:dyDescent="0.3">
      <c r="A6" s="5">
        <v>2012000372</v>
      </c>
      <c r="B6" s="5" t="s">
        <v>22</v>
      </c>
      <c r="C6" s="5">
        <v>919</v>
      </c>
      <c r="D6" s="5" t="s">
        <v>24</v>
      </c>
      <c r="E6" s="9" t="s">
        <v>20</v>
      </c>
      <c r="F6" s="51" t="s">
        <v>19</v>
      </c>
      <c r="G6" s="51" t="s">
        <v>13</v>
      </c>
      <c r="H6" s="51">
        <v>3</v>
      </c>
      <c r="I6" s="61">
        <v>40918</v>
      </c>
      <c r="J6" s="62">
        <v>40918.378472222219</v>
      </c>
      <c r="K6" s="51">
        <v>2012</v>
      </c>
      <c r="L6" s="54">
        <v>3.0700000000000003</v>
      </c>
      <c r="M6" s="54">
        <v>7.9300000000000006</v>
      </c>
      <c r="N6" s="54">
        <v>0.14199999999999999</v>
      </c>
      <c r="O6" s="46">
        <f>IF(ISBLANK(N6),"",VLOOKUP((MROUND(M6,0.05)),Std_Lookup,IF(L6&gt;25,27,(ROUND(L6+2,0)))))</f>
        <v>1.6</v>
      </c>
      <c r="P6" s="47">
        <f t="shared" ref="P6:P69" si="1">IF(ISBLANK(O6),"",IF(N6&lt;=O6,1,0))</f>
        <v>1</v>
      </c>
      <c r="Q6" s="9"/>
      <c r="R6" s="9">
        <v>3</v>
      </c>
      <c r="S6" s="71">
        <v>20</v>
      </c>
      <c r="T6" s="71">
        <v>20</v>
      </c>
      <c r="U6"/>
      <c r="V6" s="72">
        <v>3</v>
      </c>
      <c r="W6" s="72">
        <v>20</v>
      </c>
      <c r="X6" s="72">
        <v>20</v>
      </c>
      <c r="Y6" s="74"/>
      <c r="Z6" s="72">
        <v>3</v>
      </c>
      <c r="AA6" s="75">
        <f t="shared" si="0"/>
        <v>100</v>
      </c>
    </row>
    <row r="7" spans="1:27" ht="17.25" thickTop="1" thickBot="1" x14ac:dyDescent="0.3">
      <c r="A7" s="5">
        <v>2012000373</v>
      </c>
      <c r="B7" s="5" t="s">
        <v>22</v>
      </c>
      <c r="C7" s="5">
        <v>920</v>
      </c>
      <c r="D7" s="5" t="s">
        <v>25</v>
      </c>
      <c r="E7" s="9" t="s">
        <v>20</v>
      </c>
      <c r="F7" s="51" t="s">
        <v>19</v>
      </c>
      <c r="G7" s="51" t="s">
        <v>13</v>
      </c>
      <c r="H7" s="51">
        <v>6</v>
      </c>
      <c r="I7" s="61">
        <v>40918</v>
      </c>
      <c r="J7" s="62">
        <v>40918.385416666664</v>
      </c>
      <c r="K7" s="51">
        <v>2012</v>
      </c>
      <c r="L7" s="54">
        <v>3.09</v>
      </c>
      <c r="M7" s="54">
        <v>7.94</v>
      </c>
      <c r="N7" s="54">
        <v>0.14399999999999999</v>
      </c>
      <c r="O7" s="46">
        <f>IF(ISBLANK(N7),"",VLOOKUP((MROUND(M7,0.05)),Std_Lookup,IF(L7&gt;25,27,(ROUND(L7+2,0)))))</f>
        <v>1.6</v>
      </c>
      <c r="P7" s="47">
        <f t="shared" si="1"/>
        <v>1</v>
      </c>
      <c r="Q7" s="9"/>
      <c r="R7" s="9">
        <v>6</v>
      </c>
      <c r="S7" s="71">
        <v>18</v>
      </c>
      <c r="T7" s="71">
        <v>18</v>
      </c>
      <c r="U7"/>
      <c r="V7" s="72">
        <v>6</v>
      </c>
      <c r="W7" s="72">
        <v>18</v>
      </c>
      <c r="X7" s="72">
        <v>18</v>
      </c>
      <c r="Y7" s="74"/>
      <c r="Z7" s="72">
        <v>6</v>
      </c>
      <c r="AA7" s="75">
        <f t="shared" si="0"/>
        <v>100</v>
      </c>
    </row>
    <row r="8" spans="1:27" ht="17.25" thickTop="1" thickBot="1" x14ac:dyDescent="0.3">
      <c r="A8" s="5">
        <v>2012000374</v>
      </c>
      <c r="B8" s="5" t="s">
        <v>22</v>
      </c>
      <c r="C8" s="5">
        <v>921</v>
      </c>
      <c r="D8" s="5" t="s">
        <v>26</v>
      </c>
      <c r="E8" s="9" t="s">
        <v>20</v>
      </c>
      <c r="F8" s="51" t="s">
        <v>19</v>
      </c>
      <c r="G8" s="51" t="s">
        <v>13</v>
      </c>
      <c r="H8" s="51">
        <v>9</v>
      </c>
      <c r="I8" s="61">
        <v>40918</v>
      </c>
      <c r="J8" s="62">
        <v>40918.388888888891</v>
      </c>
      <c r="K8" s="51">
        <v>2012</v>
      </c>
      <c r="L8" s="54">
        <v>3.09</v>
      </c>
      <c r="M8" s="54">
        <v>7.95</v>
      </c>
      <c r="N8" s="54">
        <v>0.14199999999999999</v>
      </c>
      <c r="O8" s="46">
        <f>IF(ISBLANK(N8),"",VLOOKUP((MROUND(M8,0.05)),Std_Lookup,IF(L8&gt;25,27,(ROUND(L8+2,0)))))</f>
        <v>1.6</v>
      </c>
      <c r="P8" s="47">
        <f t="shared" si="1"/>
        <v>1</v>
      </c>
      <c r="Q8" s="9"/>
      <c r="R8" s="9">
        <v>9</v>
      </c>
      <c r="S8" s="71">
        <v>19</v>
      </c>
      <c r="T8" s="71">
        <v>19</v>
      </c>
      <c r="U8"/>
      <c r="V8" s="72">
        <v>9</v>
      </c>
      <c r="W8" s="72">
        <v>19</v>
      </c>
      <c r="X8" s="72">
        <v>19</v>
      </c>
      <c r="Y8" s="74"/>
      <c r="Z8" s="72">
        <v>9</v>
      </c>
      <c r="AA8" s="75">
        <f t="shared" si="0"/>
        <v>100</v>
      </c>
    </row>
    <row r="9" spans="1:27" ht="17.25" thickTop="1" thickBot="1" x14ac:dyDescent="0.3">
      <c r="A9" s="5">
        <v>2012000375</v>
      </c>
      <c r="B9" s="5" t="s">
        <v>22</v>
      </c>
      <c r="C9" s="5">
        <v>922</v>
      </c>
      <c r="D9" s="5" t="s">
        <v>27</v>
      </c>
      <c r="E9" s="9" t="s">
        <v>20</v>
      </c>
      <c r="F9" s="51" t="s">
        <v>19</v>
      </c>
      <c r="G9" s="51" t="s">
        <v>13</v>
      </c>
      <c r="H9" s="51">
        <v>12</v>
      </c>
      <c r="I9" s="61">
        <v>40918</v>
      </c>
      <c r="J9" s="62">
        <v>40918.392361111109</v>
      </c>
      <c r="K9" s="51">
        <v>2012</v>
      </c>
      <c r="L9" s="54">
        <v>3.09</v>
      </c>
      <c r="M9" s="54">
        <v>7.97</v>
      </c>
      <c r="N9" s="54">
        <v>0.14499999999999999</v>
      </c>
      <c r="O9" s="46">
        <f>IF(ISBLANK(N9),"",VLOOKUP((MROUND(M9,0.05)),Std_Lookup,IF(L9&gt;25,27,(ROUND(L9+2,0)))))</f>
        <v>1.6</v>
      </c>
      <c r="P9" s="47">
        <f t="shared" si="1"/>
        <v>1</v>
      </c>
      <c r="Q9" s="9"/>
      <c r="R9" s="9">
        <v>12</v>
      </c>
      <c r="S9" s="71">
        <v>19</v>
      </c>
      <c r="T9" s="71">
        <v>19</v>
      </c>
      <c r="U9"/>
      <c r="V9" s="72">
        <v>12</v>
      </c>
      <c r="W9" s="72">
        <v>19</v>
      </c>
      <c r="X9" s="72">
        <v>19</v>
      </c>
      <c r="Y9" s="74"/>
      <c r="Z9" s="72">
        <v>12</v>
      </c>
      <c r="AA9" s="75">
        <f t="shared" si="0"/>
        <v>100</v>
      </c>
    </row>
    <row r="10" spans="1:27" ht="17.25" thickTop="1" thickBot="1" x14ac:dyDescent="0.3">
      <c r="A10" s="5">
        <v>2012000376</v>
      </c>
      <c r="B10" s="5" t="s">
        <v>22</v>
      </c>
      <c r="C10" s="5">
        <v>923</v>
      </c>
      <c r="D10" s="5" t="s">
        <v>28</v>
      </c>
      <c r="E10" s="9" t="s">
        <v>20</v>
      </c>
      <c r="F10" s="51" t="s">
        <v>19</v>
      </c>
      <c r="G10" s="51" t="s">
        <v>13</v>
      </c>
      <c r="H10" s="51">
        <v>15</v>
      </c>
      <c r="I10" s="61">
        <v>40918</v>
      </c>
      <c r="J10" s="62">
        <v>40918.395833333336</v>
      </c>
      <c r="K10" s="51">
        <v>2012</v>
      </c>
      <c r="L10" s="54">
        <v>3.1</v>
      </c>
      <c r="M10" s="54">
        <v>7.98</v>
      </c>
      <c r="N10" s="54">
        <v>0.13</v>
      </c>
      <c r="O10" s="46">
        <f>IF(ISBLANK(N10),"",VLOOKUP((MROUND(M10,0.05)),Std_Lookup,IF(L10&gt;25,27,(ROUND(L10+2,0)))))</f>
        <v>1.44</v>
      </c>
      <c r="P10" s="47">
        <f t="shared" si="1"/>
        <v>1</v>
      </c>
      <c r="Q10" s="9"/>
      <c r="R10" s="9">
        <v>15</v>
      </c>
      <c r="S10" s="71">
        <v>19</v>
      </c>
      <c r="T10" s="71">
        <v>19</v>
      </c>
      <c r="U10"/>
      <c r="V10" s="72">
        <v>15</v>
      </c>
      <c r="W10" s="72">
        <v>19</v>
      </c>
      <c r="X10" s="72">
        <v>19</v>
      </c>
      <c r="Y10" s="74"/>
      <c r="Z10" s="72">
        <v>15</v>
      </c>
      <c r="AA10" s="75">
        <f t="shared" si="0"/>
        <v>100</v>
      </c>
    </row>
    <row r="11" spans="1:27" ht="17.25" thickTop="1" thickBot="1" x14ac:dyDescent="0.3">
      <c r="A11" s="5">
        <v>2012000377</v>
      </c>
      <c r="B11" s="5" t="s">
        <v>22</v>
      </c>
      <c r="C11" s="5">
        <v>924</v>
      </c>
      <c r="D11" s="5" t="s">
        <v>29</v>
      </c>
      <c r="E11" s="9" t="s">
        <v>20</v>
      </c>
      <c r="F11" s="51" t="s">
        <v>19</v>
      </c>
      <c r="G11" s="51" t="s">
        <v>13</v>
      </c>
      <c r="H11" s="51">
        <v>18</v>
      </c>
      <c r="I11" s="61">
        <v>40918</v>
      </c>
      <c r="J11" s="62">
        <v>40918.399305555555</v>
      </c>
      <c r="K11" s="51">
        <v>2012</v>
      </c>
      <c r="L11" s="54">
        <v>3.24</v>
      </c>
      <c r="M11" s="54">
        <v>7.94</v>
      </c>
      <c r="N11" s="54">
        <v>0.14699999999999999</v>
      </c>
      <c r="O11" s="46">
        <f>IF(ISBLANK(N11),"",VLOOKUP((MROUND(M11,0.05)),Std_Lookup,IF(L11&gt;25,27,(ROUND(L11+2,0)))))</f>
        <v>1.6</v>
      </c>
      <c r="P11" s="47">
        <f t="shared" si="1"/>
        <v>1</v>
      </c>
      <c r="Q11" s="9"/>
      <c r="R11" s="9">
        <v>18</v>
      </c>
      <c r="S11" s="71">
        <v>19</v>
      </c>
      <c r="T11" s="71">
        <v>19</v>
      </c>
      <c r="U11"/>
      <c r="V11" s="72">
        <v>18</v>
      </c>
      <c r="W11" s="72">
        <v>19</v>
      </c>
      <c r="X11" s="72">
        <v>19</v>
      </c>
      <c r="Y11"/>
      <c r="Z11" s="72">
        <v>18</v>
      </c>
      <c r="AA11" s="75">
        <f t="shared" si="0"/>
        <v>100</v>
      </c>
    </row>
    <row r="12" spans="1:27" ht="16.5" thickTop="1" x14ac:dyDescent="0.25">
      <c r="A12" s="5">
        <v>2012001731</v>
      </c>
      <c r="B12" s="5" t="s">
        <v>22</v>
      </c>
      <c r="C12" s="5">
        <v>918</v>
      </c>
      <c r="D12" s="5" t="s">
        <v>23</v>
      </c>
      <c r="E12" s="9" t="s">
        <v>20</v>
      </c>
      <c r="F12" s="51" t="s">
        <v>19</v>
      </c>
      <c r="G12" s="51" t="s">
        <v>13</v>
      </c>
      <c r="H12" s="51">
        <v>0</v>
      </c>
      <c r="I12" s="61">
        <v>40953</v>
      </c>
      <c r="J12" s="62">
        <v>40953.388888888891</v>
      </c>
      <c r="K12" s="51">
        <v>2012</v>
      </c>
      <c r="L12" s="54">
        <v>1.6400000000000001</v>
      </c>
      <c r="M12" s="54">
        <v>7.7700000000000005</v>
      </c>
      <c r="N12" s="54">
        <v>0.115</v>
      </c>
      <c r="O12" s="46">
        <f>IF(ISBLANK(N12),"",VLOOKUP((MROUND(M12,0.05)),Std_Lookup,IF(L12&gt;25,27,(ROUND(L12+2,0)))))</f>
        <v>2.2599999999999998</v>
      </c>
      <c r="P12" s="47">
        <f t="shared" si="1"/>
        <v>1</v>
      </c>
      <c r="Q12" s="9"/>
      <c r="R12" s="9" t="s">
        <v>56</v>
      </c>
      <c r="S12" s="71">
        <v>133</v>
      </c>
      <c r="T12" s="71">
        <v>133</v>
      </c>
      <c r="U12"/>
      <c r="V12"/>
      <c r="W12"/>
      <c r="X12"/>
      <c r="Y12"/>
      <c r="Z12"/>
      <c r="AA12"/>
    </row>
    <row r="13" spans="1:27" ht="15.75" x14ac:dyDescent="0.25">
      <c r="A13" s="5">
        <v>2012001732</v>
      </c>
      <c r="B13" s="5" t="s">
        <v>22</v>
      </c>
      <c r="C13" s="5">
        <v>919</v>
      </c>
      <c r="D13" s="5" t="s">
        <v>24</v>
      </c>
      <c r="E13" s="9" t="s">
        <v>20</v>
      </c>
      <c r="F13" s="51" t="s">
        <v>19</v>
      </c>
      <c r="G13" s="51" t="s">
        <v>13</v>
      </c>
      <c r="H13" s="51">
        <v>3</v>
      </c>
      <c r="I13" s="61">
        <v>40953</v>
      </c>
      <c r="J13" s="62">
        <v>40953.423611111109</v>
      </c>
      <c r="K13" s="51">
        <v>2012</v>
      </c>
      <c r="L13" s="54">
        <v>1.6400000000000001</v>
      </c>
      <c r="M13" s="54">
        <v>7.82</v>
      </c>
      <c r="N13" s="54">
        <v>0.127</v>
      </c>
      <c r="O13" s="46">
        <f>IF(ISBLANK(N13),"",VLOOKUP((MROUND(M13,0.05)),Std_Lookup,IF(L13&gt;25,27,(ROUND(L13+2,0)))))</f>
        <v>2.1</v>
      </c>
      <c r="P13" s="47">
        <f t="shared" si="1"/>
        <v>1</v>
      </c>
      <c r="Q13" s="9"/>
      <c r="R13" s="1"/>
      <c r="S13"/>
      <c r="T13"/>
    </row>
    <row r="14" spans="1:27" ht="15.75" x14ac:dyDescent="0.25">
      <c r="A14" s="5">
        <v>2012001733</v>
      </c>
      <c r="B14" s="5" t="s">
        <v>22</v>
      </c>
      <c r="C14" s="5">
        <v>920</v>
      </c>
      <c r="D14" s="5" t="s">
        <v>25</v>
      </c>
      <c r="E14" s="9" t="s">
        <v>20</v>
      </c>
      <c r="F14" s="51" t="s">
        <v>19</v>
      </c>
      <c r="G14" s="51" t="s">
        <v>13</v>
      </c>
      <c r="H14" s="51">
        <v>6</v>
      </c>
      <c r="I14" s="61">
        <v>40953</v>
      </c>
      <c r="J14" s="62">
        <v>40953.430555555555</v>
      </c>
      <c r="K14" s="51">
        <v>2012</v>
      </c>
      <c r="L14" s="54">
        <v>1.6400000000000001</v>
      </c>
      <c r="M14" s="54">
        <v>7.83</v>
      </c>
      <c r="N14" s="54">
        <v>0.13100000000000001</v>
      </c>
      <c r="O14" s="46">
        <f>IF(ISBLANK(N14),"",VLOOKUP((MROUND(M14,0.05)),Std_Lookup,IF(L14&gt;25,27,(ROUND(L14+2,0)))))</f>
        <v>1.94</v>
      </c>
      <c r="P14" s="47">
        <f t="shared" si="1"/>
        <v>1</v>
      </c>
      <c r="Q14" s="9"/>
      <c r="R14" s="1"/>
      <c r="S14"/>
      <c r="T14"/>
    </row>
    <row r="15" spans="1:27" ht="15.75" x14ac:dyDescent="0.25">
      <c r="A15" s="5">
        <v>2012001734</v>
      </c>
      <c r="B15" s="5" t="s">
        <v>22</v>
      </c>
      <c r="C15" s="5">
        <v>921</v>
      </c>
      <c r="D15" s="5" t="s">
        <v>26</v>
      </c>
      <c r="E15" s="9" t="s">
        <v>20</v>
      </c>
      <c r="F15" s="51" t="s">
        <v>19</v>
      </c>
      <c r="G15" s="51" t="s">
        <v>13</v>
      </c>
      <c r="H15" s="51">
        <v>9</v>
      </c>
      <c r="I15" s="61">
        <v>40953</v>
      </c>
      <c r="J15" s="62">
        <v>40953.444444444445</v>
      </c>
      <c r="K15" s="51">
        <v>2012</v>
      </c>
      <c r="L15" s="54">
        <v>1.6500000000000001</v>
      </c>
      <c r="M15" s="54">
        <v>7.84</v>
      </c>
      <c r="N15" s="54">
        <v>0.14299999999999999</v>
      </c>
      <c r="O15" s="46">
        <f>IF(ISBLANK(N15),"",VLOOKUP((MROUND(M15,0.05)),Std_Lookup,IF(L15&gt;25,27,(ROUND(L15+2,0)))))</f>
        <v>1.94</v>
      </c>
      <c r="P15" s="47">
        <f t="shared" si="1"/>
        <v>1</v>
      </c>
      <c r="Q15" s="9"/>
      <c r="R15" s="1"/>
      <c r="S15"/>
      <c r="T15"/>
    </row>
    <row r="16" spans="1:27" ht="15.75" x14ac:dyDescent="0.25">
      <c r="A16" s="5">
        <v>2012001735</v>
      </c>
      <c r="B16" s="5" t="s">
        <v>22</v>
      </c>
      <c r="C16" s="5">
        <v>922</v>
      </c>
      <c r="D16" s="5" t="s">
        <v>27</v>
      </c>
      <c r="E16" s="9" t="s">
        <v>20</v>
      </c>
      <c r="F16" s="51" t="s">
        <v>19</v>
      </c>
      <c r="G16" s="51" t="s">
        <v>13</v>
      </c>
      <c r="H16" s="51">
        <v>12</v>
      </c>
      <c r="I16" s="61">
        <v>40953</v>
      </c>
      <c r="J16" s="62">
        <v>40953.451388888891</v>
      </c>
      <c r="K16" s="51">
        <v>2012</v>
      </c>
      <c r="L16" s="54">
        <v>1.73</v>
      </c>
      <c r="M16" s="54">
        <v>7.8500000000000005</v>
      </c>
      <c r="N16" s="54">
        <v>0.13600000000000001</v>
      </c>
      <c r="O16" s="46">
        <f>IF(ISBLANK(N16),"",VLOOKUP((MROUND(M16,0.05)),Std_Lookup,IF(L16&gt;25,27,(ROUND(L16+2,0)))))</f>
        <v>1.94</v>
      </c>
      <c r="P16" s="47">
        <f t="shared" si="1"/>
        <v>1</v>
      </c>
      <c r="Q16" s="9"/>
      <c r="R16" s="1"/>
      <c r="S16"/>
      <c r="T16"/>
    </row>
    <row r="17" spans="1:20" ht="15.75" x14ac:dyDescent="0.25">
      <c r="A17" s="5">
        <v>2012001736</v>
      </c>
      <c r="B17" s="5" t="s">
        <v>22</v>
      </c>
      <c r="C17" s="5">
        <v>923</v>
      </c>
      <c r="D17" s="5" t="s">
        <v>28</v>
      </c>
      <c r="E17" s="9" t="s">
        <v>20</v>
      </c>
      <c r="F17" s="51" t="s">
        <v>19</v>
      </c>
      <c r="G17" s="51" t="s">
        <v>13</v>
      </c>
      <c r="H17" s="51">
        <v>15</v>
      </c>
      <c r="I17" s="61">
        <v>40953</v>
      </c>
      <c r="J17" s="62">
        <v>40953.458333333336</v>
      </c>
      <c r="K17" s="51">
        <v>2012</v>
      </c>
      <c r="L17" s="54">
        <v>1.75</v>
      </c>
      <c r="M17" s="54">
        <v>7.84</v>
      </c>
      <c r="N17" s="54">
        <v>0.13800000000000001</v>
      </c>
      <c r="O17" s="46">
        <f>IF(ISBLANK(N17),"",VLOOKUP((MROUND(M17,0.05)),Std_Lookup,IF(L17&gt;25,27,(ROUND(L17+2,0)))))</f>
        <v>1.94</v>
      </c>
      <c r="P17" s="47">
        <f t="shared" si="1"/>
        <v>1</v>
      </c>
      <c r="Q17" s="9"/>
      <c r="R17" s="1"/>
      <c r="S17"/>
      <c r="T17"/>
    </row>
    <row r="18" spans="1:20" ht="15.75" x14ac:dyDescent="0.25">
      <c r="A18" s="5">
        <v>2012001737</v>
      </c>
      <c r="B18" s="5" t="s">
        <v>22</v>
      </c>
      <c r="C18" s="5">
        <v>924</v>
      </c>
      <c r="D18" s="5" t="s">
        <v>29</v>
      </c>
      <c r="E18" s="9" t="s">
        <v>20</v>
      </c>
      <c r="F18" s="51" t="s">
        <v>19</v>
      </c>
      <c r="G18" s="51" t="s">
        <v>13</v>
      </c>
      <c r="H18" s="51">
        <v>18</v>
      </c>
      <c r="I18" s="61">
        <v>40953</v>
      </c>
      <c r="J18" s="62">
        <v>40953.465277777781</v>
      </c>
      <c r="K18" s="51">
        <v>2012</v>
      </c>
      <c r="L18" s="54">
        <v>1.73</v>
      </c>
      <c r="M18" s="54">
        <v>7.84</v>
      </c>
      <c r="N18" s="54">
        <v>0.13600000000000001</v>
      </c>
      <c r="O18" s="46">
        <f>IF(ISBLANK(N18),"",VLOOKUP((MROUND(M18,0.05)),Std_Lookup,IF(L18&gt;25,27,(ROUND(L18+2,0)))))</f>
        <v>1.94</v>
      </c>
      <c r="P18" s="47">
        <f t="shared" si="1"/>
        <v>1</v>
      </c>
      <c r="Q18" s="9"/>
      <c r="R18" s="1"/>
      <c r="S18"/>
      <c r="T18"/>
    </row>
    <row r="19" spans="1:20" ht="15.75" x14ac:dyDescent="0.25">
      <c r="A19" s="5">
        <v>2012002988</v>
      </c>
      <c r="B19" s="5" t="s">
        <v>22</v>
      </c>
      <c r="C19" s="5">
        <v>918</v>
      </c>
      <c r="D19" s="5" t="s">
        <v>23</v>
      </c>
      <c r="E19" s="9" t="s">
        <v>20</v>
      </c>
      <c r="F19" s="51" t="s">
        <v>19</v>
      </c>
      <c r="G19" s="51" t="s">
        <v>13</v>
      </c>
      <c r="H19" s="51">
        <v>0</v>
      </c>
      <c r="I19" s="61">
        <v>40974</v>
      </c>
      <c r="J19" s="62">
        <v>40974.378472222219</v>
      </c>
      <c r="K19" s="51">
        <v>2012</v>
      </c>
      <c r="L19" s="54">
        <v>2.25</v>
      </c>
      <c r="M19" s="54">
        <v>8.01</v>
      </c>
      <c r="N19" s="54">
        <v>0.109</v>
      </c>
      <c r="O19" s="46">
        <f>IF(ISBLANK(N19),"",VLOOKUP((MROUND(M19,0.05)),Std_Lookup,IF(L19&gt;25,27,(ROUND(L19+2,0)))))</f>
        <v>1.46</v>
      </c>
      <c r="P19" s="47">
        <f t="shared" si="1"/>
        <v>1</v>
      </c>
      <c r="Q19" s="9"/>
      <c r="R19" s="1"/>
      <c r="S19"/>
      <c r="T19"/>
    </row>
    <row r="20" spans="1:20" ht="15.75" x14ac:dyDescent="0.25">
      <c r="A20" s="5">
        <v>2012002989</v>
      </c>
      <c r="B20" s="5" t="s">
        <v>22</v>
      </c>
      <c r="C20" s="5">
        <v>919</v>
      </c>
      <c r="D20" s="5" t="s">
        <v>24</v>
      </c>
      <c r="E20" s="9" t="s">
        <v>20</v>
      </c>
      <c r="F20" s="51" t="s">
        <v>19</v>
      </c>
      <c r="G20" s="51" t="s">
        <v>13</v>
      </c>
      <c r="H20" s="51">
        <v>3</v>
      </c>
      <c r="I20" s="61">
        <v>40974</v>
      </c>
      <c r="J20" s="62">
        <v>40974.381944444445</v>
      </c>
      <c r="K20" s="51">
        <v>2012</v>
      </c>
      <c r="L20" s="54">
        <v>2.2200000000000002</v>
      </c>
      <c r="M20" s="54">
        <v>7.98</v>
      </c>
      <c r="N20" s="54">
        <v>0.129</v>
      </c>
      <c r="O20" s="46">
        <f>IF(ISBLANK(N20),"",VLOOKUP((MROUND(M20,0.05)),Std_Lookup,IF(L20&gt;25,27,(ROUND(L20+2,0)))))</f>
        <v>1.46</v>
      </c>
      <c r="P20" s="47">
        <f t="shared" si="1"/>
        <v>1</v>
      </c>
      <c r="Q20" s="9"/>
      <c r="R20" s="1"/>
      <c r="S20"/>
      <c r="T20"/>
    </row>
    <row r="21" spans="1:20" ht="15.75" x14ac:dyDescent="0.25">
      <c r="A21" s="5">
        <v>2012002990</v>
      </c>
      <c r="B21" s="5" t="s">
        <v>22</v>
      </c>
      <c r="C21" s="5">
        <v>920</v>
      </c>
      <c r="D21" s="5" t="s">
        <v>25</v>
      </c>
      <c r="E21" s="9" t="s">
        <v>20</v>
      </c>
      <c r="F21" s="51" t="s">
        <v>19</v>
      </c>
      <c r="G21" s="51" t="s">
        <v>13</v>
      </c>
      <c r="H21" s="51">
        <v>6</v>
      </c>
      <c r="I21" s="61">
        <v>40974</v>
      </c>
      <c r="J21" s="62">
        <v>40974.385416666664</v>
      </c>
      <c r="K21" s="51">
        <v>2012</v>
      </c>
      <c r="L21" s="54">
        <v>2.2400000000000002</v>
      </c>
      <c r="M21" s="54">
        <v>7.98</v>
      </c>
      <c r="N21" s="54">
        <v>0.129</v>
      </c>
      <c r="O21" s="46">
        <f>IF(ISBLANK(N21),"",VLOOKUP((MROUND(M21,0.05)),Std_Lookup,IF(L21&gt;25,27,(ROUND(L21+2,0)))))</f>
        <v>1.46</v>
      </c>
      <c r="P21" s="47">
        <f t="shared" si="1"/>
        <v>1</v>
      </c>
      <c r="Q21" s="9"/>
      <c r="R21" s="1"/>
      <c r="S21"/>
      <c r="T21"/>
    </row>
    <row r="22" spans="1:20" ht="15.75" x14ac:dyDescent="0.25">
      <c r="A22" s="5">
        <v>2012002991</v>
      </c>
      <c r="B22" s="5" t="s">
        <v>22</v>
      </c>
      <c r="C22" s="5">
        <v>921</v>
      </c>
      <c r="D22" s="5" t="s">
        <v>26</v>
      </c>
      <c r="E22" s="9" t="s">
        <v>20</v>
      </c>
      <c r="F22" s="51" t="s">
        <v>19</v>
      </c>
      <c r="G22" s="51" t="s">
        <v>13</v>
      </c>
      <c r="H22" s="51">
        <v>9</v>
      </c>
      <c r="I22" s="61">
        <v>40974</v>
      </c>
      <c r="J22" s="62">
        <v>40974.392361111109</v>
      </c>
      <c r="K22" s="51">
        <v>2012</v>
      </c>
      <c r="L22" s="54">
        <v>2.2999999999999998</v>
      </c>
      <c r="M22" s="54">
        <v>7.99</v>
      </c>
      <c r="N22" s="54">
        <v>0.13</v>
      </c>
      <c r="O22" s="46">
        <f>IF(ISBLANK(N22),"",VLOOKUP((MROUND(M22,0.05)),Std_Lookup,IF(L22&gt;25,27,(ROUND(L22+2,0)))))</f>
        <v>1.46</v>
      </c>
      <c r="P22" s="47">
        <f t="shared" si="1"/>
        <v>1</v>
      </c>
      <c r="Q22" s="9"/>
      <c r="R22" s="1"/>
      <c r="S22"/>
      <c r="T22"/>
    </row>
    <row r="23" spans="1:20" ht="15.75" x14ac:dyDescent="0.25">
      <c r="A23" s="5">
        <v>2012002992</v>
      </c>
      <c r="B23" s="5" t="s">
        <v>22</v>
      </c>
      <c r="C23" s="5">
        <v>922</v>
      </c>
      <c r="D23" s="5" t="s">
        <v>27</v>
      </c>
      <c r="E23" s="9" t="s">
        <v>20</v>
      </c>
      <c r="F23" s="51" t="s">
        <v>19</v>
      </c>
      <c r="G23" s="51" t="s">
        <v>13</v>
      </c>
      <c r="H23" s="51">
        <v>12</v>
      </c>
      <c r="I23" s="61">
        <v>40974</v>
      </c>
      <c r="J23" s="62">
        <v>40974.395833333336</v>
      </c>
      <c r="K23" s="51">
        <v>2012</v>
      </c>
      <c r="L23" s="54">
        <v>2.38</v>
      </c>
      <c r="M23" s="54">
        <v>7.97</v>
      </c>
      <c r="N23" s="54">
        <v>0.13300000000000001</v>
      </c>
      <c r="O23" s="46">
        <f>IF(ISBLANK(N23),"",VLOOKUP((MROUND(M23,0.05)),Std_Lookup,IF(L23&gt;25,27,(ROUND(L23+2,0)))))</f>
        <v>1.62</v>
      </c>
      <c r="P23" s="47">
        <f t="shared" si="1"/>
        <v>1</v>
      </c>
      <c r="Q23" s="9"/>
      <c r="R23" s="1"/>
      <c r="S23"/>
      <c r="T23"/>
    </row>
    <row r="24" spans="1:20" ht="15.75" x14ac:dyDescent="0.25">
      <c r="A24" s="5">
        <v>2012002993</v>
      </c>
      <c r="B24" s="5" t="s">
        <v>22</v>
      </c>
      <c r="C24" s="5">
        <v>923</v>
      </c>
      <c r="D24" s="5" t="s">
        <v>28</v>
      </c>
      <c r="E24" s="9" t="s">
        <v>20</v>
      </c>
      <c r="F24" s="51" t="s">
        <v>19</v>
      </c>
      <c r="G24" s="51" t="s">
        <v>13</v>
      </c>
      <c r="H24" s="51">
        <v>15</v>
      </c>
      <c r="I24" s="61">
        <v>40974</v>
      </c>
      <c r="J24" s="62">
        <v>40974.399305555555</v>
      </c>
      <c r="K24" s="51">
        <v>2012</v>
      </c>
      <c r="L24" s="54">
        <v>2.37</v>
      </c>
      <c r="M24" s="54">
        <v>7.97</v>
      </c>
      <c r="N24" s="54">
        <v>0.11700000000000001</v>
      </c>
      <c r="O24" s="46">
        <f>IF(ISBLANK(N24),"",VLOOKUP((MROUND(M24,0.05)),Std_Lookup,IF(L24&gt;25,27,(ROUND(L24+2,0)))))</f>
        <v>1.62</v>
      </c>
      <c r="P24" s="47">
        <f t="shared" si="1"/>
        <v>1</v>
      </c>
      <c r="Q24" s="9"/>
      <c r="R24" s="1"/>
      <c r="S24"/>
      <c r="T24"/>
    </row>
    <row r="25" spans="1:20" ht="15.75" x14ac:dyDescent="0.25">
      <c r="A25" s="5">
        <v>2012002994</v>
      </c>
      <c r="B25" s="5" t="s">
        <v>22</v>
      </c>
      <c r="C25" s="5">
        <v>924</v>
      </c>
      <c r="D25" s="5" t="s">
        <v>29</v>
      </c>
      <c r="E25" s="9" t="s">
        <v>20</v>
      </c>
      <c r="F25" s="51" t="s">
        <v>19</v>
      </c>
      <c r="G25" s="51" t="s">
        <v>13</v>
      </c>
      <c r="H25" s="51">
        <v>18</v>
      </c>
      <c r="I25" s="61">
        <v>40974</v>
      </c>
      <c r="J25" s="62">
        <v>40974.402777777781</v>
      </c>
      <c r="K25" s="51">
        <v>2012</v>
      </c>
      <c r="L25" s="54">
        <v>2.31</v>
      </c>
      <c r="M25" s="54">
        <v>7.96</v>
      </c>
      <c r="N25" s="54">
        <v>0.13600000000000001</v>
      </c>
      <c r="O25" s="46">
        <f>IF(ISBLANK(N25),"",VLOOKUP((MROUND(M25,0.05)),Std_Lookup,IF(L25&gt;25,27,(ROUND(L25+2,0)))))</f>
        <v>1.62</v>
      </c>
      <c r="P25" s="47">
        <f t="shared" si="1"/>
        <v>1</v>
      </c>
      <c r="Q25" s="9"/>
      <c r="R25" s="1"/>
      <c r="S25"/>
      <c r="T25"/>
    </row>
    <row r="26" spans="1:20" ht="15.75" x14ac:dyDescent="0.25">
      <c r="A26" s="5">
        <v>2012004348</v>
      </c>
      <c r="B26" s="5" t="s">
        <v>22</v>
      </c>
      <c r="C26" s="5">
        <v>918</v>
      </c>
      <c r="D26" s="5" t="s">
        <v>23</v>
      </c>
      <c r="E26" s="9" t="s">
        <v>20</v>
      </c>
      <c r="F26" s="51" t="s">
        <v>17</v>
      </c>
      <c r="G26" s="51" t="s">
        <v>13</v>
      </c>
      <c r="H26" s="51">
        <v>0</v>
      </c>
      <c r="I26" s="61">
        <v>41002</v>
      </c>
      <c r="J26" s="62">
        <v>41002.399305555555</v>
      </c>
      <c r="K26" s="51">
        <v>2012</v>
      </c>
      <c r="L26" s="54">
        <v>6.9</v>
      </c>
      <c r="M26" s="54">
        <v>7.62</v>
      </c>
      <c r="N26" s="54">
        <v>0.11799999999999999</v>
      </c>
      <c r="O26" s="46">
        <f>IF(ISBLANK(N26),"",VLOOKUP((MROUND(M26,0.05)),Std_Lookup,IF(L26&gt;25,27,(ROUND(L26+2,0)))))</f>
        <v>2.2639800000000001</v>
      </c>
      <c r="P26" s="47">
        <f t="shared" si="1"/>
        <v>1</v>
      </c>
      <c r="Q26" s="9"/>
      <c r="R26" s="1"/>
      <c r="S26"/>
      <c r="T26"/>
    </row>
    <row r="27" spans="1:20" ht="15.75" x14ac:dyDescent="0.25">
      <c r="A27" s="5">
        <v>2012004349</v>
      </c>
      <c r="B27" s="5" t="s">
        <v>22</v>
      </c>
      <c r="C27" s="5">
        <v>919</v>
      </c>
      <c r="D27" s="5" t="s">
        <v>24</v>
      </c>
      <c r="E27" s="9" t="s">
        <v>20</v>
      </c>
      <c r="F27" s="51" t="s">
        <v>17</v>
      </c>
      <c r="G27" s="51" t="s">
        <v>13</v>
      </c>
      <c r="H27" s="51">
        <v>3</v>
      </c>
      <c r="I27" s="61">
        <v>41002</v>
      </c>
      <c r="J27" s="62">
        <v>41002.402777777781</v>
      </c>
      <c r="K27" s="51">
        <v>2012</v>
      </c>
      <c r="L27" s="54">
        <v>6.86</v>
      </c>
      <c r="M27" s="54">
        <v>7.7700000000000005</v>
      </c>
      <c r="N27" s="54">
        <v>0.13100000000000001</v>
      </c>
      <c r="O27" s="46">
        <f>IF(ISBLANK(N27),"",VLOOKUP((MROUND(M27,0.05)),Std_Lookup,IF(L27&gt;25,27,(ROUND(L27+2,0)))))</f>
        <v>2.16</v>
      </c>
      <c r="P27" s="47">
        <f t="shared" si="1"/>
        <v>1</v>
      </c>
      <c r="Q27" s="9"/>
      <c r="R27" s="1"/>
      <c r="S27"/>
      <c r="T27"/>
    </row>
    <row r="28" spans="1:20" ht="15.75" x14ac:dyDescent="0.25">
      <c r="A28" s="5">
        <v>2012004350</v>
      </c>
      <c r="B28" s="5" t="s">
        <v>22</v>
      </c>
      <c r="C28" s="5">
        <v>920</v>
      </c>
      <c r="D28" s="5" t="s">
        <v>25</v>
      </c>
      <c r="E28" s="9" t="s">
        <v>20</v>
      </c>
      <c r="F28" s="51" t="s">
        <v>17</v>
      </c>
      <c r="G28" s="51" t="s">
        <v>13</v>
      </c>
      <c r="H28" s="51">
        <v>6</v>
      </c>
      <c r="I28" s="61">
        <v>41002</v>
      </c>
      <c r="J28" s="62">
        <v>41002.40625</v>
      </c>
      <c r="K28" s="51">
        <v>2012</v>
      </c>
      <c r="L28" s="54">
        <v>6.8500000000000005</v>
      </c>
      <c r="M28" s="54">
        <v>7.8</v>
      </c>
      <c r="N28" s="54">
        <v>0.13700000000000001</v>
      </c>
      <c r="O28" s="46">
        <f>IF(ISBLANK(N28),"",VLOOKUP((MROUND(M28,0.05)),Std_Lookup,IF(L28&gt;25,27,(ROUND(L28+2,0)))))</f>
        <v>2</v>
      </c>
      <c r="P28" s="47">
        <f t="shared" si="1"/>
        <v>1</v>
      </c>
      <c r="Q28" s="9"/>
      <c r="R28" s="1"/>
      <c r="S28"/>
      <c r="T28"/>
    </row>
    <row r="29" spans="1:20" ht="15.75" x14ac:dyDescent="0.25">
      <c r="A29" s="5">
        <v>2012004351</v>
      </c>
      <c r="B29" s="5" t="s">
        <v>22</v>
      </c>
      <c r="C29" s="5">
        <v>921</v>
      </c>
      <c r="D29" s="5" t="s">
        <v>26</v>
      </c>
      <c r="E29" s="9" t="s">
        <v>20</v>
      </c>
      <c r="F29" s="51" t="s">
        <v>17</v>
      </c>
      <c r="G29" s="51" t="s">
        <v>13</v>
      </c>
      <c r="H29" s="51">
        <v>9</v>
      </c>
      <c r="I29" s="61">
        <v>41002</v>
      </c>
      <c r="J29" s="62">
        <v>41002.413194444445</v>
      </c>
      <c r="K29" s="51">
        <v>2012</v>
      </c>
      <c r="L29" s="54">
        <v>6.8500000000000005</v>
      </c>
      <c r="M29" s="54">
        <v>7.8100000000000005</v>
      </c>
      <c r="N29" s="54">
        <v>0.14199999999999999</v>
      </c>
      <c r="O29" s="46">
        <f>IF(ISBLANK(N29),"",VLOOKUP((MROUND(M29,0.05)),Std_Lookup,IF(L29&gt;25,27,(ROUND(L29+2,0)))))</f>
        <v>2</v>
      </c>
      <c r="P29" s="47">
        <f t="shared" si="1"/>
        <v>1</v>
      </c>
      <c r="Q29" s="9"/>
      <c r="R29" s="1"/>
      <c r="S29"/>
      <c r="T29"/>
    </row>
    <row r="30" spans="1:20" ht="15.75" x14ac:dyDescent="0.25">
      <c r="A30" s="5">
        <v>2012004352</v>
      </c>
      <c r="B30" s="5" t="s">
        <v>22</v>
      </c>
      <c r="C30" s="5">
        <v>922</v>
      </c>
      <c r="D30" s="5" t="s">
        <v>27</v>
      </c>
      <c r="E30" s="9" t="s">
        <v>20</v>
      </c>
      <c r="F30" s="51" t="s">
        <v>17</v>
      </c>
      <c r="G30" s="51" t="s">
        <v>13</v>
      </c>
      <c r="H30" s="51">
        <v>12</v>
      </c>
      <c r="I30" s="61">
        <v>41002</v>
      </c>
      <c r="J30" s="62">
        <v>41002.416666666664</v>
      </c>
      <c r="K30" s="51">
        <v>2012</v>
      </c>
      <c r="L30" s="54">
        <v>6.83</v>
      </c>
      <c r="M30" s="54">
        <v>7.82</v>
      </c>
      <c r="N30" s="54">
        <v>0.13300000000000001</v>
      </c>
      <c r="O30" s="46">
        <f>IF(ISBLANK(N30),"",VLOOKUP((MROUND(M30,0.05)),Std_Lookup,IF(L30&gt;25,27,(ROUND(L30+2,0)))))</f>
        <v>2</v>
      </c>
      <c r="P30" s="47">
        <f t="shared" si="1"/>
        <v>1</v>
      </c>
      <c r="Q30" s="9"/>
      <c r="R30" s="1"/>
      <c r="S30"/>
      <c r="T30"/>
    </row>
    <row r="31" spans="1:20" ht="15.75" x14ac:dyDescent="0.25">
      <c r="A31" s="5">
        <v>2012004353</v>
      </c>
      <c r="B31" s="5" t="s">
        <v>22</v>
      </c>
      <c r="C31" s="5">
        <v>923</v>
      </c>
      <c r="D31" s="5" t="s">
        <v>28</v>
      </c>
      <c r="E31" s="9" t="s">
        <v>20</v>
      </c>
      <c r="F31" s="51" t="s">
        <v>17</v>
      </c>
      <c r="G31" s="51" t="s">
        <v>13</v>
      </c>
      <c r="H31" s="51">
        <v>15</v>
      </c>
      <c r="I31" s="61">
        <v>41002</v>
      </c>
      <c r="J31" s="62">
        <v>41002.420138888891</v>
      </c>
      <c r="K31" s="51">
        <v>2012</v>
      </c>
      <c r="L31" s="54">
        <v>6.78</v>
      </c>
      <c r="M31" s="54">
        <v>7.83</v>
      </c>
      <c r="N31" s="54">
        <v>0.14499999999999999</v>
      </c>
      <c r="O31" s="46">
        <f>IF(ISBLANK(N31),"",VLOOKUP((MROUND(M31,0.05)),Std_Lookup,IF(L31&gt;25,27,(ROUND(L31+2,0)))))</f>
        <v>1.84</v>
      </c>
      <c r="P31" s="47">
        <f t="shared" si="1"/>
        <v>1</v>
      </c>
      <c r="Q31" s="9"/>
      <c r="R31" s="1"/>
      <c r="S31"/>
      <c r="T31"/>
    </row>
    <row r="32" spans="1:20" ht="15.75" x14ac:dyDescent="0.25">
      <c r="A32" s="5">
        <v>2012004354</v>
      </c>
      <c r="B32" s="5" t="s">
        <v>22</v>
      </c>
      <c r="C32" s="5">
        <v>924</v>
      </c>
      <c r="D32" s="5" t="s">
        <v>29</v>
      </c>
      <c r="E32" s="9" t="s">
        <v>20</v>
      </c>
      <c r="F32" s="51" t="s">
        <v>17</v>
      </c>
      <c r="G32" s="51" t="s">
        <v>13</v>
      </c>
      <c r="H32" s="51">
        <v>18</v>
      </c>
      <c r="I32" s="61">
        <v>41002</v>
      </c>
      <c r="J32" s="62">
        <v>41002.423611111109</v>
      </c>
      <c r="K32" s="51">
        <v>2012</v>
      </c>
      <c r="L32" s="54">
        <v>6.78</v>
      </c>
      <c r="M32" s="54">
        <v>7.83</v>
      </c>
      <c r="N32" s="54">
        <v>0.151</v>
      </c>
      <c r="O32" s="46">
        <f>IF(ISBLANK(N32),"",VLOOKUP((MROUND(M32,0.05)),Std_Lookup,IF(L32&gt;25,27,(ROUND(L32+2,0)))))</f>
        <v>1.84</v>
      </c>
      <c r="P32" s="47">
        <f t="shared" si="1"/>
        <v>1</v>
      </c>
      <c r="Q32" s="9"/>
      <c r="R32" s="1"/>
      <c r="S32"/>
      <c r="T32"/>
    </row>
    <row r="33" spans="1:20" ht="15.75" x14ac:dyDescent="0.25">
      <c r="A33" s="5">
        <v>2012004875</v>
      </c>
      <c r="B33" s="5" t="s">
        <v>22</v>
      </c>
      <c r="C33" s="5">
        <v>918</v>
      </c>
      <c r="D33" s="5" t="s">
        <v>23</v>
      </c>
      <c r="E33" s="9" t="s">
        <v>20</v>
      </c>
      <c r="F33" s="51" t="s">
        <v>16</v>
      </c>
      <c r="G33" s="51" t="s">
        <v>13</v>
      </c>
      <c r="H33" s="51">
        <v>0</v>
      </c>
      <c r="I33" s="61">
        <v>41016</v>
      </c>
      <c r="J33" s="62">
        <v>41016.395833333336</v>
      </c>
      <c r="K33" s="51">
        <v>2012</v>
      </c>
      <c r="L33" s="54">
        <v>9.26</v>
      </c>
      <c r="M33" s="54">
        <v>7.83</v>
      </c>
      <c r="N33" s="54">
        <v>7.6600000000000001E-2</v>
      </c>
      <c r="O33" s="46">
        <f>IF(ISBLANK(N33),"",VLOOKUP((MROUND(M33,0.05)),Std_Lookup,IF(L33&gt;25,27,(ROUND(L33+2,0)))))</f>
        <v>1.8</v>
      </c>
      <c r="P33" s="47">
        <f t="shared" si="1"/>
        <v>1</v>
      </c>
      <c r="Q33" s="9"/>
      <c r="R33" s="1"/>
      <c r="S33"/>
      <c r="T33"/>
    </row>
    <row r="34" spans="1:20" ht="15.75" x14ac:dyDescent="0.25">
      <c r="A34" s="5">
        <v>2012004876</v>
      </c>
      <c r="B34" s="5" t="s">
        <v>22</v>
      </c>
      <c r="C34" s="5">
        <v>919</v>
      </c>
      <c r="D34" s="5" t="s">
        <v>24</v>
      </c>
      <c r="E34" s="9" t="s">
        <v>20</v>
      </c>
      <c r="F34" s="51" t="s">
        <v>16</v>
      </c>
      <c r="G34" s="51" t="s">
        <v>13</v>
      </c>
      <c r="H34" s="51">
        <v>3</v>
      </c>
      <c r="I34" s="61">
        <v>41016</v>
      </c>
      <c r="J34" s="62">
        <v>41016.399305555555</v>
      </c>
      <c r="K34" s="51">
        <v>2012</v>
      </c>
      <c r="L34" s="54">
        <v>9.2200000000000006</v>
      </c>
      <c r="M34" s="54">
        <v>7.9300000000000006</v>
      </c>
      <c r="N34" s="54">
        <v>9.0800000000000006E-2</v>
      </c>
      <c r="O34" s="46">
        <f>IF(ISBLANK(N34),"",VLOOKUP((MROUND(M34,0.05)),Std_Lookup,IF(L34&gt;25,27,(ROUND(L34+2,0)))))</f>
        <v>1.48</v>
      </c>
      <c r="P34" s="47">
        <f t="shared" si="1"/>
        <v>1</v>
      </c>
      <c r="Q34" s="9"/>
      <c r="R34" s="1"/>
      <c r="S34"/>
      <c r="T34"/>
    </row>
    <row r="35" spans="1:20" ht="15.75" x14ac:dyDescent="0.25">
      <c r="A35" s="5">
        <v>2012004877</v>
      </c>
      <c r="B35" s="5" t="s">
        <v>22</v>
      </c>
      <c r="C35" s="5">
        <v>920</v>
      </c>
      <c r="D35" s="5" t="s">
        <v>25</v>
      </c>
      <c r="E35" s="9" t="s">
        <v>20</v>
      </c>
      <c r="F35" s="51" t="s">
        <v>16</v>
      </c>
      <c r="G35" s="51" t="s">
        <v>13</v>
      </c>
      <c r="H35" s="51">
        <v>6</v>
      </c>
      <c r="I35" s="61">
        <v>41016</v>
      </c>
      <c r="J35" s="62">
        <v>41016.402777777781</v>
      </c>
      <c r="K35" s="51">
        <v>2012</v>
      </c>
      <c r="L35" s="54">
        <v>9.19</v>
      </c>
      <c r="M35" s="54">
        <v>7.97</v>
      </c>
      <c r="N35" s="54">
        <v>9.1800000000000007E-2</v>
      </c>
      <c r="O35" s="46">
        <f>IF(ISBLANK(N35),"",VLOOKUP((MROUND(M35,0.05)),Std_Lookup,IF(L35&gt;25,27,(ROUND(L35+2,0)))))</f>
        <v>1.48</v>
      </c>
      <c r="P35" s="47">
        <f t="shared" si="1"/>
        <v>1</v>
      </c>
      <c r="Q35" s="9"/>
      <c r="R35" s="1"/>
      <c r="S35"/>
      <c r="T35"/>
    </row>
    <row r="36" spans="1:20" ht="15.75" x14ac:dyDescent="0.25">
      <c r="A36" s="5">
        <v>2012004878</v>
      </c>
      <c r="B36" s="5" t="s">
        <v>22</v>
      </c>
      <c r="C36" s="5">
        <v>921</v>
      </c>
      <c r="D36" s="5" t="s">
        <v>26</v>
      </c>
      <c r="E36" s="9" t="s">
        <v>20</v>
      </c>
      <c r="F36" s="51" t="s">
        <v>16</v>
      </c>
      <c r="G36" s="51" t="s">
        <v>13</v>
      </c>
      <c r="H36" s="51">
        <v>9</v>
      </c>
      <c r="I36" s="61">
        <v>41016</v>
      </c>
      <c r="J36" s="62">
        <v>41016.409722222219</v>
      </c>
      <c r="K36" s="51">
        <v>2012</v>
      </c>
      <c r="L36" s="54">
        <v>9.0500000000000007</v>
      </c>
      <c r="M36" s="54">
        <v>7.97</v>
      </c>
      <c r="N36" s="54">
        <v>9.0300000000000005E-2</v>
      </c>
      <c r="O36" s="46">
        <f>IF(ISBLANK(N36),"",VLOOKUP((MROUND(M36,0.05)),Std_Lookup,IF(L36&gt;25,27,(ROUND(L36+2,0)))))</f>
        <v>1.48</v>
      </c>
      <c r="P36" s="47">
        <f t="shared" si="1"/>
        <v>1</v>
      </c>
      <c r="Q36" s="9"/>
      <c r="R36" s="1"/>
      <c r="S36"/>
      <c r="T36"/>
    </row>
    <row r="37" spans="1:20" ht="15.75" x14ac:dyDescent="0.25">
      <c r="A37" s="5">
        <v>2012004879</v>
      </c>
      <c r="B37" s="5" t="s">
        <v>22</v>
      </c>
      <c r="C37" s="5">
        <v>922</v>
      </c>
      <c r="D37" s="5" t="s">
        <v>27</v>
      </c>
      <c r="E37" s="9" t="s">
        <v>20</v>
      </c>
      <c r="F37" s="51" t="s">
        <v>16</v>
      </c>
      <c r="G37" s="51" t="s">
        <v>13</v>
      </c>
      <c r="H37" s="51">
        <v>12</v>
      </c>
      <c r="I37" s="61">
        <v>41016</v>
      </c>
      <c r="J37" s="62">
        <v>41016.413194444445</v>
      </c>
      <c r="K37" s="51">
        <v>2012</v>
      </c>
      <c r="L37" s="54">
        <v>8.84</v>
      </c>
      <c r="M37" s="54">
        <v>7.97</v>
      </c>
      <c r="N37" s="54">
        <v>7.9000000000000001E-2</v>
      </c>
      <c r="O37" s="46">
        <f>IF(ISBLANK(N37),"",VLOOKUP((MROUND(M37,0.05)),Std_Lookup,IF(L37&gt;25,27,(ROUND(L37+2,0)))))</f>
        <v>1.48</v>
      </c>
      <c r="P37" s="47">
        <f t="shared" si="1"/>
        <v>1</v>
      </c>
      <c r="Q37" s="9"/>
      <c r="R37" s="1"/>
      <c r="S37"/>
      <c r="T37"/>
    </row>
    <row r="38" spans="1:20" ht="15.75" x14ac:dyDescent="0.25">
      <c r="A38" s="5">
        <v>2012004880</v>
      </c>
      <c r="B38" s="5" t="s">
        <v>22</v>
      </c>
      <c r="C38" s="5">
        <v>923</v>
      </c>
      <c r="D38" s="5" t="s">
        <v>28</v>
      </c>
      <c r="E38" s="9" t="s">
        <v>20</v>
      </c>
      <c r="F38" s="51" t="s">
        <v>16</v>
      </c>
      <c r="G38" s="51" t="s">
        <v>13</v>
      </c>
      <c r="H38" s="51">
        <v>15</v>
      </c>
      <c r="I38" s="61">
        <v>41016</v>
      </c>
      <c r="J38" s="62">
        <v>41016.416666666664</v>
      </c>
      <c r="K38" s="51">
        <v>2012</v>
      </c>
      <c r="L38" s="54">
        <v>8.52</v>
      </c>
      <c r="M38" s="54">
        <v>7.96</v>
      </c>
      <c r="N38" s="54">
        <v>8.7300000000000003E-2</v>
      </c>
      <c r="O38" s="46">
        <f>IF(ISBLANK(N38),"",VLOOKUP((MROUND(M38,0.05)),Std_Lookup,IF(L38&gt;25,27,(ROUND(L38+2,0)))))</f>
        <v>1.48</v>
      </c>
      <c r="P38" s="47">
        <f t="shared" si="1"/>
        <v>1</v>
      </c>
      <c r="Q38" s="9"/>
      <c r="R38" s="1"/>
      <c r="S38"/>
      <c r="T38"/>
    </row>
    <row r="39" spans="1:20" ht="15.75" x14ac:dyDescent="0.25">
      <c r="A39" s="5">
        <v>2012004881</v>
      </c>
      <c r="B39" s="5" t="s">
        <v>22</v>
      </c>
      <c r="C39" s="5">
        <v>924</v>
      </c>
      <c r="D39" s="5" t="s">
        <v>29</v>
      </c>
      <c r="E39" s="9" t="s">
        <v>20</v>
      </c>
      <c r="F39" s="51" t="s">
        <v>16</v>
      </c>
      <c r="G39" s="51" t="s">
        <v>13</v>
      </c>
      <c r="H39" s="51">
        <v>18</v>
      </c>
      <c r="I39" s="61">
        <v>41016</v>
      </c>
      <c r="J39" s="62">
        <v>41016.420138888891</v>
      </c>
      <c r="K39" s="51">
        <v>2012</v>
      </c>
      <c r="L39" s="54">
        <v>8</v>
      </c>
      <c r="M39" s="54">
        <v>7.9300000000000006</v>
      </c>
      <c r="N39" s="54">
        <v>0.114</v>
      </c>
      <c r="O39" s="46">
        <f>IF(ISBLANK(N39),"",VLOOKUP((MROUND(M39,0.05)),Std_Lookup,IF(L39&gt;25,27,(ROUND(L39+2,0)))))</f>
        <v>1.5</v>
      </c>
      <c r="P39" s="47">
        <f t="shared" si="1"/>
        <v>1</v>
      </c>
      <c r="Q39" s="9"/>
      <c r="R39" s="1"/>
      <c r="S39"/>
      <c r="T39"/>
    </row>
    <row r="40" spans="1:20" ht="15.75" x14ac:dyDescent="0.25">
      <c r="A40" s="5">
        <v>2012005467</v>
      </c>
      <c r="B40" s="5" t="s">
        <v>22</v>
      </c>
      <c r="C40" s="5">
        <v>918</v>
      </c>
      <c r="D40" s="5" t="s">
        <v>23</v>
      </c>
      <c r="E40" s="9" t="s">
        <v>20</v>
      </c>
      <c r="F40" s="51" t="s">
        <v>16</v>
      </c>
      <c r="G40" s="51" t="s">
        <v>13</v>
      </c>
      <c r="H40" s="51">
        <v>0</v>
      </c>
      <c r="I40" s="61">
        <v>41031</v>
      </c>
      <c r="J40" s="62">
        <v>41031.385416666664</v>
      </c>
      <c r="K40" s="51">
        <v>2012</v>
      </c>
      <c r="L40" s="54">
        <v>9.89</v>
      </c>
      <c r="M40" s="54">
        <v>7.8</v>
      </c>
      <c r="N40" s="54">
        <v>4.3099999999999999E-2</v>
      </c>
      <c r="O40" s="46">
        <f>IF(ISBLANK(N40),"",VLOOKUP((MROUND(M40,0.05)),Std_Lookup,IF(L40&gt;25,27,(ROUND(L40+2,0)))))</f>
        <v>1.94</v>
      </c>
      <c r="P40" s="47">
        <f t="shared" si="1"/>
        <v>1</v>
      </c>
      <c r="Q40" s="9"/>
      <c r="R40" s="1"/>
      <c r="S40"/>
      <c r="T40"/>
    </row>
    <row r="41" spans="1:20" ht="15.75" x14ac:dyDescent="0.25">
      <c r="A41" s="5">
        <v>2012005468</v>
      </c>
      <c r="B41" s="5" t="s">
        <v>22</v>
      </c>
      <c r="C41" s="5">
        <v>919</v>
      </c>
      <c r="D41" s="5" t="s">
        <v>24</v>
      </c>
      <c r="E41" s="9" t="s">
        <v>20</v>
      </c>
      <c r="F41" s="51" t="s">
        <v>16</v>
      </c>
      <c r="G41" s="51" t="s">
        <v>13</v>
      </c>
      <c r="H41" s="51">
        <v>3</v>
      </c>
      <c r="I41" s="61">
        <v>41031</v>
      </c>
      <c r="J41" s="62">
        <v>41031.388888888891</v>
      </c>
      <c r="K41" s="51">
        <v>2012</v>
      </c>
      <c r="L41" s="54">
        <v>9.73</v>
      </c>
      <c r="M41" s="54">
        <v>7.91</v>
      </c>
      <c r="N41" s="54">
        <v>5.0900000000000001E-2</v>
      </c>
      <c r="O41" s="46">
        <f>IF(ISBLANK(N41),"",VLOOKUP((MROUND(M41,0.05)),Std_Lookup,IF(L41&gt;25,27,(ROUND(L41+2,0)))))</f>
        <v>1.62</v>
      </c>
      <c r="P41" s="47">
        <f t="shared" si="1"/>
        <v>1</v>
      </c>
      <c r="Q41" s="9"/>
      <c r="R41" s="1"/>
      <c r="S41"/>
      <c r="T41"/>
    </row>
    <row r="42" spans="1:20" ht="15.75" x14ac:dyDescent="0.25">
      <c r="A42" s="5">
        <v>2012005469</v>
      </c>
      <c r="B42" s="5" t="s">
        <v>22</v>
      </c>
      <c r="C42" s="5">
        <v>920</v>
      </c>
      <c r="D42" s="5" t="s">
        <v>25</v>
      </c>
      <c r="E42" s="9" t="s">
        <v>20</v>
      </c>
      <c r="F42" s="51" t="s">
        <v>16</v>
      </c>
      <c r="G42" s="51" t="s">
        <v>13</v>
      </c>
      <c r="H42" s="51">
        <v>6</v>
      </c>
      <c r="I42" s="61">
        <v>41031</v>
      </c>
      <c r="J42" s="62">
        <v>41031.392361111109</v>
      </c>
      <c r="K42" s="51">
        <v>2012</v>
      </c>
      <c r="L42" s="54">
        <v>9.49</v>
      </c>
      <c r="M42" s="54">
        <v>7.9300000000000006</v>
      </c>
      <c r="N42" s="54">
        <v>5.2699999999999997E-2</v>
      </c>
      <c r="O42" s="46">
        <f>IF(ISBLANK(N42),"",VLOOKUP((MROUND(M42,0.05)),Std_Lookup,IF(L42&gt;25,27,(ROUND(L42+2,0)))))</f>
        <v>1.48</v>
      </c>
      <c r="P42" s="47">
        <f t="shared" si="1"/>
        <v>1</v>
      </c>
      <c r="Q42" s="9"/>
      <c r="R42" s="1"/>
      <c r="S42"/>
      <c r="T42"/>
    </row>
    <row r="43" spans="1:20" ht="15.75" x14ac:dyDescent="0.25">
      <c r="A43" s="5">
        <v>2012005470</v>
      </c>
      <c r="B43" s="5" t="s">
        <v>22</v>
      </c>
      <c r="C43" s="5">
        <v>921</v>
      </c>
      <c r="D43" s="5" t="s">
        <v>26</v>
      </c>
      <c r="E43" s="9" t="s">
        <v>20</v>
      </c>
      <c r="F43" s="51" t="s">
        <v>16</v>
      </c>
      <c r="G43" s="51" t="s">
        <v>13</v>
      </c>
      <c r="H43" s="51">
        <v>9</v>
      </c>
      <c r="I43" s="61">
        <v>41031</v>
      </c>
      <c r="J43" s="62">
        <v>41031.399305555555</v>
      </c>
      <c r="K43" s="51">
        <v>2012</v>
      </c>
      <c r="L43" s="54">
        <v>9.3000000000000007</v>
      </c>
      <c r="M43" s="54">
        <v>7.92</v>
      </c>
      <c r="N43" s="54">
        <v>5.6300000000000003E-2</v>
      </c>
      <c r="O43" s="46">
        <f>IF(ISBLANK(N43),"",VLOOKUP((MROUND(M43,0.05)),Std_Lookup,IF(L43&gt;25,27,(ROUND(L43+2,0)))))</f>
        <v>1.64</v>
      </c>
      <c r="P43" s="47">
        <f t="shared" si="1"/>
        <v>1</v>
      </c>
      <c r="Q43" s="9"/>
      <c r="R43" s="1"/>
      <c r="S43"/>
      <c r="T43"/>
    </row>
    <row r="44" spans="1:20" ht="15.75" x14ac:dyDescent="0.25">
      <c r="A44" s="5">
        <v>2012005471</v>
      </c>
      <c r="B44" s="5" t="s">
        <v>22</v>
      </c>
      <c r="C44" s="5">
        <v>922</v>
      </c>
      <c r="D44" s="5" t="s">
        <v>27</v>
      </c>
      <c r="E44" s="9" t="s">
        <v>20</v>
      </c>
      <c r="F44" s="51" t="s">
        <v>16</v>
      </c>
      <c r="G44" s="51" t="s">
        <v>13</v>
      </c>
      <c r="H44" s="51">
        <v>12</v>
      </c>
      <c r="I44" s="61">
        <v>41031</v>
      </c>
      <c r="J44" s="62">
        <v>41031.402777777781</v>
      </c>
      <c r="K44" s="51">
        <v>2012</v>
      </c>
      <c r="L44" s="54">
        <v>9.1300000000000008</v>
      </c>
      <c r="M44" s="54">
        <v>7.9</v>
      </c>
      <c r="N44" s="54">
        <v>6.3700000000000007E-2</v>
      </c>
      <c r="O44" s="46">
        <f>IF(ISBLANK(N44),"",VLOOKUP((MROUND(M44,0.05)),Std_Lookup,IF(L44&gt;25,27,(ROUND(L44+2,0)))))</f>
        <v>1.64</v>
      </c>
      <c r="P44" s="47">
        <f t="shared" si="1"/>
        <v>1</v>
      </c>
      <c r="Q44" s="9"/>
      <c r="R44" s="1"/>
      <c r="S44"/>
      <c r="T44"/>
    </row>
    <row r="45" spans="1:20" ht="15.75" x14ac:dyDescent="0.25">
      <c r="A45" s="5">
        <v>2012005472</v>
      </c>
      <c r="B45" s="5" t="s">
        <v>22</v>
      </c>
      <c r="C45" s="5">
        <v>923</v>
      </c>
      <c r="D45" s="5" t="s">
        <v>28</v>
      </c>
      <c r="E45" s="9" t="s">
        <v>20</v>
      </c>
      <c r="F45" s="51" t="s">
        <v>16</v>
      </c>
      <c r="G45" s="51" t="s">
        <v>13</v>
      </c>
      <c r="H45" s="51">
        <v>15</v>
      </c>
      <c r="I45" s="61">
        <v>41031</v>
      </c>
      <c r="J45" s="62">
        <v>41031.40625</v>
      </c>
      <c r="K45" s="51">
        <v>2012</v>
      </c>
      <c r="L45" s="54">
        <v>9.0399999999999991</v>
      </c>
      <c r="M45" s="54">
        <v>7.8900000000000006</v>
      </c>
      <c r="N45" s="54">
        <v>6.7799999999999999E-2</v>
      </c>
      <c r="O45" s="46">
        <f>IF(ISBLANK(N45),"",VLOOKUP((MROUND(M45,0.05)),Std_Lookup,IF(L45&gt;25,27,(ROUND(L45+2,0)))))</f>
        <v>1.64</v>
      </c>
      <c r="P45" s="47">
        <f t="shared" si="1"/>
        <v>1</v>
      </c>
      <c r="Q45" s="9"/>
      <c r="R45" s="1"/>
      <c r="S45"/>
      <c r="T45"/>
    </row>
    <row r="46" spans="1:20" ht="15.75" x14ac:dyDescent="0.25">
      <c r="A46" s="5">
        <v>2012005473</v>
      </c>
      <c r="B46" s="5" t="s">
        <v>22</v>
      </c>
      <c r="C46" s="5">
        <v>924</v>
      </c>
      <c r="D46" s="5" t="s">
        <v>29</v>
      </c>
      <c r="E46" s="9" t="s">
        <v>20</v>
      </c>
      <c r="F46" s="51" t="s">
        <v>16</v>
      </c>
      <c r="G46" s="51" t="s">
        <v>13</v>
      </c>
      <c r="H46" s="51">
        <v>18</v>
      </c>
      <c r="I46" s="61">
        <v>41031</v>
      </c>
      <c r="J46" s="62">
        <v>41031.409722222219</v>
      </c>
      <c r="K46" s="51">
        <v>2012</v>
      </c>
      <c r="L46" s="54">
        <v>8.92</v>
      </c>
      <c r="M46" s="54">
        <v>7.87</v>
      </c>
      <c r="N46" s="54">
        <v>7.1599999999999997E-2</v>
      </c>
      <c r="O46" s="46">
        <f>IF(ISBLANK(N46),"",VLOOKUP((MROUND(M46,0.05)),Std_Lookup,IF(L46&gt;25,27,(ROUND(L46+2,0)))))</f>
        <v>1.8</v>
      </c>
      <c r="P46" s="47">
        <f t="shared" si="1"/>
        <v>1</v>
      </c>
      <c r="Q46" s="9"/>
      <c r="R46" s="1"/>
      <c r="S46"/>
      <c r="T46"/>
    </row>
    <row r="47" spans="1:20" ht="15.75" x14ac:dyDescent="0.25">
      <c r="A47" s="5">
        <v>2012006151</v>
      </c>
      <c r="B47" s="5" t="s">
        <v>22</v>
      </c>
      <c r="C47" s="5">
        <v>918</v>
      </c>
      <c r="D47" s="5" t="s">
        <v>23</v>
      </c>
      <c r="E47" s="9" t="s">
        <v>20</v>
      </c>
      <c r="F47" s="51" t="s">
        <v>16</v>
      </c>
      <c r="G47" s="51" t="s">
        <v>13</v>
      </c>
      <c r="H47" s="51">
        <v>0</v>
      </c>
      <c r="I47" s="61">
        <v>41044</v>
      </c>
      <c r="J47" s="62">
        <v>41044.392361111109</v>
      </c>
      <c r="K47" s="51">
        <v>2012</v>
      </c>
      <c r="L47" s="54">
        <v>17.73</v>
      </c>
      <c r="M47" s="54">
        <v>7.84</v>
      </c>
      <c r="N47" s="54">
        <v>4.9799999999999997E-2</v>
      </c>
      <c r="O47" s="46">
        <f>IF(ISBLANK(N47),"",VLOOKUP((MROUND(M47,0.05)),Std_Lookup,IF(L47&gt;25,27,(ROUND(L47+2,0)))))</f>
        <v>1.6839999999999999</v>
      </c>
      <c r="P47" s="47">
        <f t="shared" si="1"/>
        <v>1</v>
      </c>
      <c r="Q47" s="9"/>
      <c r="R47" s="1"/>
      <c r="S47"/>
      <c r="T47"/>
    </row>
    <row r="48" spans="1:20" ht="15.75" x14ac:dyDescent="0.25">
      <c r="A48" s="5">
        <v>2012006152</v>
      </c>
      <c r="B48" s="5" t="s">
        <v>22</v>
      </c>
      <c r="C48" s="5">
        <v>919</v>
      </c>
      <c r="D48" s="5" t="s">
        <v>24</v>
      </c>
      <c r="E48" s="9" t="s">
        <v>20</v>
      </c>
      <c r="F48" s="51" t="s">
        <v>16</v>
      </c>
      <c r="G48" s="51" t="s">
        <v>13</v>
      </c>
      <c r="H48" s="51">
        <v>3</v>
      </c>
      <c r="I48" s="61">
        <v>41044</v>
      </c>
      <c r="J48" s="62">
        <v>41044.395833333336</v>
      </c>
      <c r="K48" s="51">
        <v>2012</v>
      </c>
      <c r="L48" s="54">
        <v>15.030000000000001</v>
      </c>
      <c r="M48" s="54">
        <v>7.9</v>
      </c>
      <c r="N48" s="54">
        <v>4.8399999999999999E-2</v>
      </c>
      <c r="O48" s="46">
        <f>IF(ISBLANK(N48),"",VLOOKUP((MROUND(M48,0.05)),Std_Lookup,IF(L48&gt;25,27,(ROUND(L48+2,0)))))</f>
        <v>1.58</v>
      </c>
      <c r="P48" s="47">
        <f t="shared" si="1"/>
        <v>1</v>
      </c>
      <c r="Q48" s="9"/>
      <c r="R48" s="1"/>
      <c r="S48"/>
      <c r="T48"/>
    </row>
    <row r="49" spans="1:20" ht="15.75" x14ac:dyDescent="0.25">
      <c r="A49" s="5">
        <v>2012006153</v>
      </c>
      <c r="B49" s="5" t="s">
        <v>22</v>
      </c>
      <c r="C49" s="5">
        <v>920</v>
      </c>
      <c r="D49" s="5" t="s">
        <v>25</v>
      </c>
      <c r="E49" s="9" t="s">
        <v>20</v>
      </c>
      <c r="F49" s="51" t="s">
        <v>16</v>
      </c>
      <c r="G49" s="51" t="s">
        <v>13</v>
      </c>
      <c r="H49" s="51">
        <v>6</v>
      </c>
      <c r="I49" s="61">
        <v>41044</v>
      </c>
      <c r="J49" s="62">
        <v>41044.399305555555</v>
      </c>
      <c r="K49" s="51">
        <v>2012</v>
      </c>
      <c r="L49" s="54">
        <v>12.200000000000001</v>
      </c>
      <c r="M49" s="54">
        <v>7.91</v>
      </c>
      <c r="N49" s="54">
        <v>7.3599999999999999E-2</v>
      </c>
      <c r="O49" s="46">
        <f>IF(ISBLANK(N49),"",VLOOKUP((MROUND(M49,0.05)),Std_Lookup,IF(L49&gt;25,27,(ROUND(L49+2,0)))))</f>
        <v>1.6</v>
      </c>
      <c r="P49" s="47">
        <f t="shared" si="1"/>
        <v>1</v>
      </c>
      <c r="Q49" s="9"/>
      <c r="R49" s="1"/>
      <c r="S49"/>
      <c r="T49"/>
    </row>
    <row r="50" spans="1:20" ht="15.75" x14ac:dyDescent="0.25">
      <c r="A50" s="5">
        <v>2012006154</v>
      </c>
      <c r="B50" s="5" t="s">
        <v>22</v>
      </c>
      <c r="C50" s="5">
        <v>921</v>
      </c>
      <c r="D50" s="5" t="s">
        <v>26</v>
      </c>
      <c r="E50" s="9" t="s">
        <v>20</v>
      </c>
      <c r="F50" s="51" t="s">
        <v>16</v>
      </c>
      <c r="G50" s="51" t="s">
        <v>13</v>
      </c>
      <c r="H50" s="51">
        <v>9</v>
      </c>
      <c r="I50" s="61">
        <v>41044</v>
      </c>
      <c r="J50" s="62">
        <v>41044.40625</v>
      </c>
      <c r="K50" s="51">
        <v>2012</v>
      </c>
      <c r="L50" s="54">
        <v>11.26</v>
      </c>
      <c r="M50" s="54">
        <v>7.92</v>
      </c>
      <c r="N50" s="54">
        <v>7.8399999999999997E-2</v>
      </c>
      <c r="O50" s="46">
        <f>IF(ISBLANK(N50),"",VLOOKUP((MROUND(M50,0.05)),Std_Lookup,IF(L50&gt;25,27,(ROUND(L50+2,0)))))</f>
        <v>1.61</v>
      </c>
      <c r="P50" s="47">
        <f t="shared" si="1"/>
        <v>1</v>
      </c>
      <c r="Q50" s="9"/>
      <c r="R50" s="1"/>
      <c r="S50"/>
      <c r="T50"/>
    </row>
    <row r="51" spans="1:20" ht="15.75" x14ac:dyDescent="0.25">
      <c r="A51" s="5">
        <v>2012006155</v>
      </c>
      <c r="B51" s="5" t="s">
        <v>22</v>
      </c>
      <c r="C51" s="5">
        <v>922</v>
      </c>
      <c r="D51" s="5" t="s">
        <v>27</v>
      </c>
      <c r="E51" s="9" t="s">
        <v>20</v>
      </c>
      <c r="F51" s="51" t="s">
        <v>16</v>
      </c>
      <c r="G51" s="51" t="s">
        <v>13</v>
      </c>
      <c r="H51" s="51">
        <v>12</v>
      </c>
      <c r="I51" s="61">
        <v>41044</v>
      </c>
      <c r="J51" s="62">
        <v>41044.409722222219</v>
      </c>
      <c r="K51" s="51">
        <v>2012</v>
      </c>
      <c r="L51" s="54">
        <v>10.370000000000001</v>
      </c>
      <c r="M51" s="54">
        <v>7.91</v>
      </c>
      <c r="N51" s="54">
        <v>9.8599999999999993E-2</v>
      </c>
      <c r="O51" s="46">
        <f>IF(ISBLANK(N51),"",VLOOKUP((MROUND(M51,0.05)),Std_Lookup,IF(L51&gt;25,27,(ROUND(L51+2,0)))))</f>
        <v>1.62</v>
      </c>
      <c r="P51" s="47">
        <f t="shared" si="1"/>
        <v>1</v>
      </c>
      <c r="Q51" s="9"/>
      <c r="R51" s="1"/>
      <c r="S51"/>
      <c r="T51"/>
    </row>
    <row r="52" spans="1:20" ht="15.75" x14ac:dyDescent="0.25">
      <c r="A52" s="5">
        <v>2012006156</v>
      </c>
      <c r="B52" s="5" t="s">
        <v>22</v>
      </c>
      <c r="C52" s="5">
        <v>923</v>
      </c>
      <c r="D52" s="5" t="s">
        <v>28</v>
      </c>
      <c r="E52" s="9" t="s">
        <v>20</v>
      </c>
      <c r="F52" s="51" t="s">
        <v>16</v>
      </c>
      <c r="G52" s="51" t="s">
        <v>13</v>
      </c>
      <c r="H52" s="51">
        <v>15</v>
      </c>
      <c r="I52" s="61">
        <v>41044</v>
      </c>
      <c r="J52" s="62">
        <v>41044.413194444445</v>
      </c>
      <c r="K52" s="51">
        <v>2012</v>
      </c>
      <c r="L52" s="54">
        <v>9.7200000000000006</v>
      </c>
      <c r="M52" s="54">
        <v>7.91</v>
      </c>
      <c r="N52" s="54">
        <v>0.115</v>
      </c>
      <c r="O52" s="46">
        <f>IF(ISBLANK(N52),"",VLOOKUP((MROUND(M52,0.05)),Std_Lookup,IF(L52&gt;25,27,(ROUND(L52+2,0)))))</f>
        <v>1.62</v>
      </c>
      <c r="P52" s="47">
        <f t="shared" si="1"/>
        <v>1</v>
      </c>
      <c r="Q52" s="9"/>
      <c r="R52" s="1"/>
      <c r="S52"/>
      <c r="T52"/>
    </row>
    <row r="53" spans="1:20" ht="15.75" x14ac:dyDescent="0.25">
      <c r="A53" s="5">
        <v>2012006157</v>
      </c>
      <c r="B53" s="5" t="s">
        <v>22</v>
      </c>
      <c r="C53" s="5">
        <v>924</v>
      </c>
      <c r="D53" s="5" t="s">
        <v>29</v>
      </c>
      <c r="E53" s="9" t="s">
        <v>20</v>
      </c>
      <c r="F53" s="51" t="s">
        <v>16</v>
      </c>
      <c r="G53" s="51" t="s">
        <v>13</v>
      </c>
      <c r="H53" s="51">
        <v>18</v>
      </c>
      <c r="I53" s="61">
        <v>41044</v>
      </c>
      <c r="J53" s="62">
        <v>41044.416666666664</v>
      </c>
      <c r="K53" s="51">
        <v>2012</v>
      </c>
      <c r="L53" s="54">
        <v>9.02</v>
      </c>
      <c r="M53" s="54">
        <v>7.88</v>
      </c>
      <c r="N53" s="54">
        <v>0.14699999999999999</v>
      </c>
      <c r="O53" s="46">
        <f>IF(ISBLANK(N53),"",VLOOKUP((MROUND(M53,0.05)),Std_Lookup,IF(L53&gt;25,27,(ROUND(L53+2,0)))))</f>
        <v>1.64</v>
      </c>
      <c r="P53" s="47">
        <f t="shared" si="1"/>
        <v>1</v>
      </c>
      <c r="Q53" s="9"/>
      <c r="R53" s="1"/>
      <c r="S53"/>
      <c r="T53"/>
    </row>
    <row r="54" spans="1:20" ht="15.75" x14ac:dyDescent="0.25">
      <c r="A54" s="5">
        <v>2012006794</v>
      </c>
      <c r="B54" s="5" t="s">
        <v>22</v>
      </c>
      <c r="C54" s="5">
        <v>918</v>
      </c>
      <c r="D54" s="5" t="s">
        <v>23</v>
      </c>
      <c r="E54" s="9" t="s">
        <v>20</v>
      </c>
      <c r="F54" s="51" t="s">
        <v>16</v>
      </c>
      <c r="G54" s="51" t="s">
        <v>13</v>
      </c>
      <c r="H54" s="51">
        <v>0</v>
      </c>
      <c r="I54" s="61">
        <v>41059</v>
      </c>
      <c r="J54" s="62">
        <v>41059.420138888891</v>
      </c>
      <c r="K54" s="51">
        <v>2012</v>
      </c>
      <c r="L54" s="54">
        <v>23.23</v>
      </c>
      <c r="M54" s="54">
        <v>7.99</v>
      </c>
      <c r="N54" s="54">
        <v>3.9300000000000002E-2</v>
      </c>
      <c r="O54" s="46">
        <f>IF(ISBLANK(N54),"",VLOOKUP((MROUND(M54,0.05)),Std_Lookup,IF(L54&gt;25,27,(ROUND(L54+2,0)))))</f>
        <v>1.0780000000000001</v>
      </c>
      <c r="P54" s="47">
        <f t="shared" si="1"/>
        <v>1</v>
      </c>
      <c r="Q54" s="9"/>
      <c r="R54" s="1"/>
      <c r="S54"/>
      <c r="T54"/>
    </row>
    <row r="55" spans="1:20" ht="15.75" x14ac:dyDescent="0.25">
      <c r="A55" s="5">
        <v>2012006795</v>
      </c>
      <c r="B55" s="5" t="s">
        <v>22</v>
      </c>
      <c r="C55" s="5">
        <v>919</v>
      </c>
      <c r="D55" s="5" t="s">
        <v>24</v>
      </c>
      <c r="E55" s="9" t="s">
        <v>20</v>
      </c>
      <c r="F55" s="51" t="s">
        <v>16</v>
      </c>
      <c r="G55" s="51" t="s">
        <v>13</v>
      </c>
      <c r="H55" s="51">
        <v>3</v>
      </c>
      <c r="I55" s="61">
        <v>41059</v>
      </c>
      <c r="J55" s="62">
        <v>41059.423611111109</v>
      </c>
      <c r="K55" s="51">
        <v>2012</v>
      </c>
      <c r="L55" s="54">
        <v>23.21</v>
      </c>
      <c r="M55" s="54">
        <v>7.98</v>
      </c>
      <c r="N55" s="54">
        <v>4.9599999999999998E-2</v>
      </c>
      <c r="O55" s="46">
        <f>IF(ISBLANK(N55),"",VLOOKUP((MROUND(M55,0.05)),Std_Lookup,IF(L55&gt;25,27,(ROUND(L55+2,0)))))</f>
        <v>1.0780000000000001</v>
      </c>
      <c r="P55" s="47">
        <f t="shared" si="1"/>
        <v>1</v>
      </c>
      <c r="Q55" s="9"/>
      <c r="R55" s="1"/>
      <c r="S55"/>
      <c r="T55"/>
    </row>
    <row r="56" spans="1:20" ht="15.75" x14ac:dyDescent="0.25">
      <c r="A56" s="5">
        <v>2012006796</v>
      </c>
      <c r="B56" s="5" t="s">
        <v>22</v>
      </c>
      <c r="C56" s="5">
        <v>920</v>
      </c>
      <c r="D56" s="5" t="s">
        <v>25</v>
      </c>
      <c r="E56" s="9" t="s">
        <v>20</v>
      </c>
      <c r="F56" s="51" t="s">
        <v>16</v>
      </c>
      <c r="G56" s="51" t="s">
        <v>13</v>
      </c>
      <c r="H56" s="51">
        <v>6</v>
      </c>
      <c r="I56" s="61">
        <v>41059</v>
      </c>
      <c r="J56" s="62">
        <v>41059.427083333336</v>
      </c>
      <c r="K56" s="51">
        <v>2012</v>
      </c>
      <c r="L56" s="54">
        <v>15.99</v>
      </c>
      <c r="M56" s="54">
        <v>7.82</v>
      </c>
      <c r="N56" s="54">
        <v>4.7800000000000002E-2</v>
      </c>
      <c r="O56" s="46">
        <f>IF(ISBLANK(N56),"",VLOOKUP((MROUND(M56,0.05)),Std_Lookup,IF(L56&gt;25,27,(ROUND(L56+2,0)))))</f>
        <v>1.8439999999999999</v>
      </c>
      <c r="P56" s="47">
        <f t="shared" si="1"/>
        <v>1</v>
      </c>
      <c r="Q56" s="9"/>
      <c r="R56" s="1"/>
      <c r="S56"/>
      <c r="T56"/>
    </row>
    <row r="57" spans="1:20" ht="15.75" x14ac:dyDescent="0.25">
      <c r="A57" s="5">
        <v>2012006797</v>
      </c>
      <c r="B57" s="5" t="s">
        <v>22</v>
      </c>
      <c r="C57" s="5">
        <v>921</v>
      </c>
      <c r="D57" s="5" t="s">
        <v>26</v>
      </c>
      <c r="E57" s="9" t="s">
        <v>20</v>
      </c>
      <c r="F57" s="51" t="s">
        <v>16</v>
      </c>
      <c r="G57" s="51" t="s">
        <v>13</v>
      </c>
      <c r="H57" s="51">
        <v>9</v>
      </c>
      <c r="I57" s="61">
        <v>41059</v>
      </c>
      <c r="J57" s="62">
        <v>41059.430555555555</v>
      </c>
      <c r="K57" s="51">
        <v>2012</v>
      </c>
      <c r="L57" s="54">
        <v>11.86</v>
      </c>
      <c r="M57" s="54">
        <v>7.72</v>
      </c>
      <c r="N57" s="54">
        <v>8.3400000000000002E-2</v>
      </c>
      <c r="O57" s="46">
        <f>IF(ISBLANK(N57),"",VLOOKUP((MROUND(M57,0.05)),Std_Lookup,IF(L57&gt;25,27,(ROUND(L57+2,0)))))</f>
        <v>2.0880000000000001</v>
      </c>
      <c r="P57" s="47">
        <f t="shared" si="1"/>
        <v>1</v>
      </c>
      <c r="Q57" s="9"/>
      <c r="R57" s="1"/>
      <c r="S57"/>
      <c r="T57"/>
    </row>
    <row r="58" spans="1:20" ht="15.75" x14ac:dyDescent="0.25">
      <c r="A58" s="5">
        <v>2012006798</v>
      </c>
      <c r="B58" s="5" t="s">
        <v>22</v>
      </c>
      <c r="C58" s="5">
        <v>922</v>
      </c>
      <c r="D58" s="5" t="s">
        <v>27</v>
      </c>
      <c r="E58" s="9" t="s">
        <v>20</v>
      </c>
      <c r="F58" s="51" t="s">
        <v>16</v>
      </c>
      <c r="G58" s="51" t="s">
        <v>13</v>
      </c>
      <c r="H58" s="51">
        <v>12</v>
      </c>
      <c r="I58" s="61">
        <v>41059</v>
      </c>
      <c r="J58" s="62">
        <v>41059.434027777781</v>
      </c>
      <c r="K58" s="51">
        <v>2012</v>
      </c>
      <c r="L58" s="54">
        <v>10.14</v>
      </c>
      <c r="M58" s="54">
        <v>7.67</v>
      </c>
      <c r="N58" s="54">
        <v>0.13700000000000001</v>
      </c>
      <c r="O58" s="46">
        <f>IF(ISBLANK(N58),"",VLOOKUP((MROUND(M58,0.05)),Std_Lookup,IF(L58&gt;25,27,(ROUND(L58+2,0)))))</f>
        <v>2.14</v>
      </c>
      <c r="P58" s="47">
        <f t="shared" si="1"/>
        <v>1</v>
      </c>
      <c r="Q58" s="9"/>
      <c r="R58" s="1"/>
      <c r="S58"/>
      <c r="T58"/>
    </row>
    <row r="59" spans="1:20" ht="15.75" x14ac:dyDescent="0.25">
      <c r="A59" s="5">
        <v>2012006799</v>
      </c>
      <c r="B59" s="5" t="s">
        <v>22</v>
      </c>
      <c r="C59" s="5">
        <v>923</v>
      </c>
      <c r="D59" s="5" t="s">
        <v>28</v>
      </c>
      <c r="E59" s="9" t="s">
        <v>20</v>
      </c>
      <c r="F59" s="51" t="s">
        <v>16</v>
      </c>
      <c r="G59" s="51" t="s">
        <v>13</v>
      </c>
      <c r="H59" s="51">
        <v>15</v>
      </c>
      <c r="I59" s="61">
        <v>41059</v>
      </c>
      <c r="J59" s="62">
        <v>41059.440972222219</v>
      </c>
      <c r="K59" s="51">
        <v>2012</v>
      </c>
      <c r="L59" s="54">
        <v>9.67</v>
      </c>
      <c r="M59" s="54">
        <v>7.66</v>
      </c>
      <c r="N59" s="54">
        <v>0.188</v>
      </c>
      <c r="O59" s="46">
        <f>IF(ISBLANK(N59),"",VLOOKUP((MROUND(M59,0.05)),Std_Lookup,IF(L59&gt;25,27,(ROUND(L59+2,0)))))</f>
        <v>2.14</v>
      </c>
      <c r="P59" s="47">
        <f t="shared" si="1"/>
        <v>1</v>
      </c>
      <c r="Q59" s="9"/>
      <c r="R59" s="1"/>
      <c r="S59"/>
      <c r="T59"/>
    </row>
    <row r="60" spans="1:20" ht="15.75" x14ac:dyDescent="0.25">
      <c r="A60" s="5">
        <v>2012006800</v>
      </c>
      <c r="B60" s="5" t="s">
        <v>22</v>
      </c>
      <c r="C60" s="5">
        <v>924</v>
      </c>
      <c r="D60" s="5" t="s">
        <v>29</v>
      </c>
      <c r="E60" s="9" t="s">
        <v>20</v>
      </c>
      <c r="F60" s="51" t="s">
        <v>16</v>
      </c>
      <c r="G60" s="51" t="s">
        <v>13</v>
      </c>
      <c r="H60" s="51">
        <v>18</v>
      </c>
      <c r="I60" s="61">
        <v>41059</v>
      </c>
      <c r="J60" s="62">
        <v>41059.444444444445</v>
      </c>
      <c r="K60" s="51">
        <v>2012</v>
      </c>
      <c r="L60" s="54">
        <v>9.2899999999999991</v>
      </c>
      <c r="M60" s="54">
        <v>7.57</v>
      </c>
      <c r="N60" s="54">
        <v>0.27500000000000002</v>
      </c>
      <c r="O60" s="46">
        <f>IF(ISBLANK(N60),"",VLOOKUP((MROUND(M60,0.05)),Std_Lookup,IF(L60&gt;25,27,(ROUND(L60+2,0)))))</f>
        <v>2.2106400000000002</v>
      </c>
      <c r="P60" s="47">
        <f t="shared" si="1"/>
        <v>1</v>
      </c>
      <c r="Q60" s="9"/>
      <c r="R60" s="1"/>
      <c r="S60"/>
      <c r="T60"/>
    </row>
    <row r="61" spans="1:20" ht="15.75" x14ac:dyDescent="0.25">
      <c r="A61" s="5">
        <v>2012007569</v>
      </c>
      <c r="B61" s="5" t="s">
        <v>22</v>
      </c>
      <c r="C61" s="5">
        <v>918</v>
      </c>
      <c r="D61" s="5" t="s">
        <v>23</v>
      </c>
      <c r="E61" s="9" t="s">
        <v>20</v>
      </c>
      <c r="F61" s="51" t="s">
        <v>17</v>
      </c>
      <c r="G61" s="51" t="s">
        <v>13</v>
      </c>
      <c r="H61" s="51">
        <v>0</v>
      </c>
      <c r="I61" s="61">
        <v>41073</v>
      </c>
      <c r="J61" s="62">
        <v>41073.364583333336</v>
      </c>
      <c r="K61" s="51">
        <v>2012</v>
      </c>
      <c r="L61" s="54">
        <v>20.990000000000002</v>
      </c>
      <c r="M61" s="54">
        <v>7.88</v>
      </c>
      <c r="N61" s="54">
        <v>5.5199999999999999E-2</v>
      </c>
      <c r="O61" s="46">
        <f>IF(ISBLANK(N61),"",VLOOKUP((MROUND(M61,0.05)),Std_Lookup,IF(L61&gt;25,27,(ROUND(L61+2,0)))))</f>
        <v>1.4556</v>
      </c>
      <c r="P61" s="47">
        <f t="shared" si="1"/>
        <v>1</v>
      </c>
      <c r="Q61" s="9"/>
      <c r="R61" s="1"/>
      <c r="S61"/>
      <c r="T61"/>
    </row>
    <row r="62" spans="1:20" ht="15.75" x14ac:dyDescent="0.25">
      <c r="A62" s="5">
        <v>2012007570</v>
      </c>
      <c r="B62" s="5" t="s">
        <v>22</v>
      </c>
      <c r="C62" s="5">
        <v>919</v>
      </c>
      <c r="D62" s="5" t="s">
        <v>24</v>
      </c>
      <c r="E62" s="9" t="s">
        <v>20</v>
      </c>
      <c r="F62" s="51" t="s">
        <v>17</v>
      </c>
      <c r="G62" s="51" t="s">
        <v>13</v>
      </c>
      <c r="H62" s="51">
        <v>3</v>
      </c>
      <c r="I62" s="61">
        <v>41073</v>
      </c>
      <c r="J62" s="62">
        <v>41073.368055555555</v>
      </c>
      <c r="K62" s="51">
        <v>2012</v>
      </c>
      <c r="L62" s="54">
        <v>20.96</v>
      </c>
      <c r="M62" s="54">
        <v>7.88</v>
      </c>
      <c r="N62" s="54">
        <v>6.3E-2</v>
      </c>
      <c r="O62" s="46">
        <f>IF(ISBLANK(N62),"",VLOOKUP((MROUND(M62,0.05)),Std_Lookup,IF(L62&gt;25,27,(ROUND(L62+2,0)))))</f>
        <v>1.4556</v>
      </c>
      <c r="P62" s="47">
        <f t="shared" si="1"/>
        <v>1</v>
      </c>
      <c r="Q62" s="9"/>
      <c r="R62" s="1"/>
      <c r="S62"/>
      <c r="T62"/>
    </row>
    <row r="63" spans="1:20" ht="15.75" x14ac:dyDescent="0.25">
      <c r="A63" s="5">
        <v>2012007571</v>
      </c>
      <c r="B63" s="5" t="s">
        <v>22</v>
      </c>
      <c r="C63" s="5">
        <v>920</v>
      </c>
      <c r="D63" s="5" t="s">
        <v>25</v>
      </c>
      <c r="E63" s="9" t="s">
        <v>20</v>
      </c>
      <c r="F63" s="51" t="s">
        <v>17</v>
      </c>
      <c r="G63" s="51" t="s">
        <v>13</v>
      </c>
      <c r="H63" s="51">
        <v>6</v>
      </c>
      <c r="I63" s="61">
        <v>41073</v>
      </c>
      <c r="J63" s="62">
        <v>41073.371527777781</v>
      </c>
      <c r="K63" s="51">
        <v>2012</v>
      </c>
      <c r="L63" s="54">
        <v>20.5</v>
      </c>
      <c r="M63" s="54">
        <v>7.8500000000000005</v>
      </c>
      <c r="N63" s="54">
        <v>6.3799999999999996E-2</v>
      </c>
      <c r="O63" s="46">
        <f>IF(ISBLANK(N63),"",VLOOKUP((MROUND(M63,0.05)),Std_Lookup,IF(L63&gt;25,27,(ROUND(L63+2,0)))))</f>
        <v>1.5704</v>
      </c>
      <c r="P63" s="47">
        <f t="shared" si="1"/>
        <v>1</v>
      </c>
      <c r="Q63" s="9"/>
      <c r="R63" s="1"/>
      <c r="S63"/>
      <c r="T63"/>
    </row>
    <row r="64" spans="1:20" ht="15.75" x14ac:dyDescent="0.25">
      <c r="A64" s="5">
        <v>2012007572</v>
      </c>
      <c r="B64" s="5" t="s">
        <v>22</v>
      </c>
      <c r="C64" s="5">
        <v>921</v>
      </c>
      <c r="D64" s="5" t="s">
        <v>26</v>
      </c>
      <c r="E64" s="9" t="s">
        <v>20</v>
      </c>
      <c r="F64" s="51" t="s">
        <v>17</v>
      </c>
      <c r="G64" s="51" t="s">
        <v>13</v>
      </c>
      <c r="H64" s="51">
        <v>9</v>
      </c>
      <c r="I64" s="61">
        <v>41073</v>
      </c>
      <c r="J64" s="62">
        <v>41073.378472222219</v>
      </c>
      <c r="K64" s="51">
        <v>2012</v>
      </c>
      <c r="L64" s="54">
        <v>10.790000000000001</v>
      </c>
      <c r="M64" s="54">
        <v>7.36</v>
      </c>
      <c r="N64" s="54">
        <v>0.14299999999999999</v>
      </c>
      <c r="O64" s="46">
        <f>IF(ISBLANK(N64),"",VLOOKUP((MROUND(M64,0.05)),Std_Lookup,IF(L64&gt;25,27,(ROUND(L64+2,0)))))</f>
        <v>2.2000000000000002</v>
      </c>
      <c r="P64" s="47">
        <f t="shared" si="1"/>
        <v>1</v>
      </c>
      <c r="Q64" s="9"/>
      <c r="R64" s="1"/>
      <c r="S64"/>
      <c r="T64"/>
    </row>
    <row r="65" spans="1:20" ht="15.75" x14ac:dyDescent="0.25">
      <c r="A65" s="5">
        <v>2012007573</v>
      </c>
      <c r="B65" s="5" t="s">
        <v>22</v>
      </c>
      <c r="C65" s="5">
        <v>922</v>
      </c>
      <c r="D65" s="5" t="s">
        <v>27</v>
      </c>
      <c r="E65" s="9" t="s">
        <v>20</v>
      </c>
      <c r="F65" s="51" t="s">
        <v>17</v>
      </c>
      <c r="G65" s="51" t="s">
        <v>13</v>
      </c>
      <c r="H65" s="51">
        <v>12</v>
      </c>
      <c r="I65" s="61">
        <v>41073</v>
      </c>
      <c r="J65" s="62">
        <v>41073.381944444445</v>
      </c>
      <c r="K65" s="51">
        <v>2012</v>
      </c>
      <c r="L65" s="54">
        <v>9.85</v>
      </c>
      <c r="M65" s="54">
        <v>7.32</v>
      </c>
      <c r="N65" s="54">
        <v>0.20500000000000002</v>
      </c>
      <c r="O65" s="46">
        <f>IF(ISBLANK(N65),"",VLOOKUP((MROUND(M65,0.05)),Std_Lookup,IF(L65&gt;25,27,(ROUND(L65+2,0)))))</f>
        <v>2.2000000000000002</v>
      </c>
      <c r="P65" s="47">
        <f t="shared" si="1"/>
        <v>1</v>
      </c>
      <c r="Q65" s="9"/>
      <c r="R65" s="1"/>
      <c r="S65"/>
      <c r="T65"/>
    </row>
    <row r="66" spans="1:20" ht="15.75" x14ac:dyDescent="0.25">
      <c r="A66" s="5">
        <v>2012007574</v>
      </c>
      <c r="B66" s="5" t="s">
        <v>22</v>
      </c>
      <c r="C66" s="5">
        <v>923</v>
      </c>
      <c r="D66" s="5" t="s">
        <v>28</v>
      </c>
      <c r="E66" s="9" t="s">
        <v>20</v>
      </c>
      <c r="F66" s="51" t="s">
        <v>17</v>
      </c>
      <c r="G66" s="51" t="s">
        <v>13</v>
      </c>
      <c r="H66" s="51">
        <v>15</v>
      </c>
      <c r="I66" s="61">
        <v>41073</v>
      </c>
      <c r="J66" s="62">
        <v>41073.385416666664</v>
      </c>
      <c r="K66" s="51">
        <v>2012</v>
      </c>
      <c r="L66" s="54">
        <v>9.64</v>
      </c>
      <c r="M66" s="54">
        <v>7.28</v>
      </c>
      <c r="N66" s="54">
        <v>0.36799999999999999</v>
      </c>
      <c r="O66" s="46">
        <f>IF(ISBLANK(N66),"",VLOOKUP((MROUND(M66,0.05)),Std_Lookup,IF(L66&gt;25,27,(ROUND(L66+2,0)))))</f>
        <v>2.2000000000000002</v>
      </c>
      <c r="P66" s="47">
        <f t="shared" si="1"/>
        <v>1</v>
      </c>
      <c r="Q66" s="9"/>
      <c r="R66" s="1"/>
      <c r="S66"/>
      <c r="T66"/>
    </row>
    <row r="67" spans="1:20" ht="15.75" x14ac:dyDescent="0.25">
      <c r="A67" s="5">
        <v>2012007575</v>
      </c>
      <c r="B67" s="5" t="s">
        <v>22</v>
      </c>
      <c r="C67" s="5">
        <v>924</v>
      </c>
      <c r="D67" s="5" t="s">
        <v>29</v>
      </c>
      <c r="E67" s="9" t="s">
        <v>20</v>
      </c>
      <c r="F67" s="51" t="s">
        <v>17</v>
      </c>
      <c r="G67" s="51" t="s">
        <v>13</v>
      </c>
      <c r="H67" s="51">
        <v>18</v>
      </c>
      <c r="I67" s="61">
        <v>41073</v>
      </c>
      <c r="J67" s="62">
        <v>41073.388888888891</v>
      </c>
      <c r="K67" s="51">
        <v>2012</v>
      </c>
      <c r="L67" s="54">
        <v>9.39</v>
      </c>
      <c r="M67" s="54">
        <v>7.26</v>
      </c>
      <c r="N67" s="54">
        <v>0.47799999999999998</v>
      </c>
      <c r="O67" s="46">
        <f>IF(ISBLANK(N67),"",VLOOKUP((MROUND(M67,0.05)),Std_Lookup,IF(L67&gt;25,27,(ROUND(L67+2,0)))))</f>
        <v>2.2332999999999998</v>
      </c>
      <c r="P67" s="47">
        <f t="shared" si="1"/>
        <v>1</v>
      </c>
      <c r="Q67" s="9"/>
      <c r="R67" s="1"/>
      <c r="S67"/>
      <c r="T67"/>
    </row>
    <row r="68" spans="1:20" ht="15.75" x14ac:dyDescent="0.25">
      <c r="A68" s="5">
        <v>2012008390</v>
      </c>
      <c r="B68" s="5" t="s">
        <v>22</v>
      </c>
      <c r="C68" s="5">
        <v>918</v>
      </c>
      <c r="D68" s="5" t="s">
        <v>23</v>
      </c>
      <c r="E68" s="9" t="s">
        <v>20</v>
      </c>
      <c r="F68" s="51" t="s">
        <v>16</v>
      </c>
      <c r="G68" s="51" t="s">
        <v>13</v>
      </c>
      <c r="H68" s="51">
        <v>0</v>
      </c>
      <c r="I68" s="61">
        <v>41086</v>
      </c>
      <c r="J68" s="62">
        <v>41086.395833333336</v>
      </c>
      <c r="K68" s="51">
        <v>2012</v>
      </c>
      <c r="L68" s="54">
        <v>23.37</v>
      </c>
      <c r="M68" s="54">
        <v>7.9</v>
      </c>
      <c r="N68" s="54">
        <v>5.5199999999999999E-2</v>
      </c>
      <c r="O68" s="46">
        <f>IF(ISBLANK(N68),"",VLOOKUP((MROUND(M68,0.05)),Std_Lookup,IF(L68&gt;25,27,(ROUND(L68+2,0)))))</f>
        <v>1.2867999999999999</v>
      </c>
      <c r="P68" s="47">
        <f t="shared" si="1"/>
        <v>1</v>
      </c>
      <c r="Q68" s="9"/>
      <c r="R68" s="1"/>
      <c r="S68"/>
      <c r="T68"/>
    </row>
    <row r="69" spans="1:20" ht="15.75" x14ac:dyDescent="0.25">
      <c r="A69" s="5">
        <v>2012008391</v>
      </c>
      <c r="B69" s="5" t="s">
        <v>22</v>
      </c>
      <c r="C69" s="5">
        <v>919</v>
      </c>
      <c r="D69" s="5" t="s">
        <v>24</v>
      </c>
      <c r="E69" s="9" t="s">
        <v>20</v>
      </c>
      <c r="F69" s="51" t="s">
        <v>16</v>
      </c>
      <c r="G69" s="51" t="s">
        <v>13</v>
      </c>
      <c r="H69" s="51">
        <v>3</v>
      </c>
      <c r="I69" s="61">
        <v>41086</v>
      </c>
      <c r="J69" s="62">
        <v>41086.399305555555</v>
      </c>
      <c r="K69" s="51">
        <v>2012</v>
      </c>
      <c r="L69" s="54">
        <v>23.37</v>
      </c>
      <c r="M69" s="54">
        <v>7.94</v>
      </c>
      <c r="N69" s="54">
        <v>6.7799999999999999E-2</v>
      </c>
      <c r="O69" s="46">
        <f>IF(ISBLANK(N69),"",VLOOKUP((MROUND(M69,0.05)),Std_Lookup,IF(L69&gt;25,27,(ROUND(L69+2,0)))))</f>
        <v>1.1823999999999999</v>
      </c>
      <c r="P69" s="47">
        <f t="shared" si="1"/>
        <v>1</v>
      </c>
      <c r="Q69" s="9"/>
      <c r="R69" s="1"/>
      <c r="S69"/>
      <c r="T69"/>
    </row>
    <row r="70" spans="1:20" ht="15.75" x14ac:dyDescent="0.25">
      <c r="A70" s="5">
        <v>2012008392</v>
      </c>
      <c r="B70" s="5" t="s">
        <v>22</v>
      </c>
      <c r="C70" s="5">
        <v>920</v>
      </c>
      <c r="D70" s="5" t="s">
        <v>25</v>
      </c>
      <c r="E70" s="9" t="s">
        <v>20</v>
      </c>
      <c r="F70" s="51" t="s">
        <v>16</v>
      </c>
      <c r="G70" s="51" t="s">
        <v>13</v>
      </c>
      <c r="H70" s="51">
        <v>6</v>
      </c>
      <c r="I70" s="61">
        <v>41086</v>
      </c>
      <c r="J70" s="62">
        <v>41086.402777777781</v>
      </c>
      <c r="K70" s="51">
        <v>2012</v>
      </c>
      <c r="L70" s="54">
        <v>23.27</v>
      </c>
      <c r="M70" s="54">
        <v>7.91</v>
      </c>
      <c r="N70" s="54">
        <v>7.2999999999999995E-2</v>
      </c>
      <c r="O70" s="46">
        <f>IF(ISBLANK(N70),"",VLOOKUP((MROUND(M70,0.05)),Std_Lookup,IF(L70&gt;25,27,(ROUND(L70+2,0)))))</f>
        <v>1.2867999999999999</v>
      </c>
      <c r="P70" s="47">
        <f t="shared" ref="P70:P130" si="2">IF(ISBLANK(O70),"",IF(N70&lt;=O70,1,0))</f>
        <v>1</v>
      </c>
      <c r="Q70" s="9"/>
      <c r="R70" s="1"/>
      <c r="S70"/>
      <c r="T70"/>
    </row>
    <row r="71" spans="1:20" ht="15.75" x14ac:dyDescent="0.25">
      <c r="A71" s="5">
        <v>2012008393</v>
      </c>
      <c r="B71" s="5" t="s">
        <v>22</v>
      </c>
      <c r="C71" s="5">
        <v>921</v>
      </c>
      <c r="D71" s="5" t="s">
        <v>26</v>
      </c>
      <c r="E71" s="9" t="s">
        <v>20</v>
      </c>
      <c r="F71" s="51" t="s">
        <v>16</v>
      </c>
      <c r="G71" s="51" t="s">
        <v>13</v>
      </c>
      <c r="H71" s="51">
        <v>9</v>
      </c>
      <c r="I71" s="61">
        <v>41086</v>
      </c>
      <c r="J71" s="62">
        <v>41086.40625</v>
      </c>
      <c r="K71" s="51">
        <v>2012</v>
      </c>
      <c r="L71" s="54">
        <v>16.18</v>
      </c>
      <c r="M71" s="54">
        <v>7.34</v>
      </c>
      <c r="N71" s="54">
        <v>0.14599999999999999</v>
      </c>
      <c r="O71" s="46">
        <f>IF(ISBLANK(N71),"",VLOOKUP((MROUND(M71,0.05)),Std_Lookup,IF(L71&gt;25,27,(ROUND(L71+2,0)))))</f>
        <v>2.1800000000000002</v>
      </c>
      <c r="P71" s="47">
        <f t="shared" si="2"/>
        <v>1</v>
      </c>
      <c r="Q71" s="9"/>
      <c r="R71" s="1"/>
      <c r="S71"/>
      <c r="T71"/>
    </row>
    <row r="72" spans="1:20" ht="15.75" x14ac:dyDescent="0.25">
      <c r="A72" s="5">
        <v>2012008394</v>
      </c>
      <c r="B72" s="5" t="s">
        <v>22</v>
      </c>
      <c r="C72" s="5">
        <v>922</v>
      </c>
      <c r="D72" s="5" t="s">
        <v>27</v>
      </c>
      <c r="E72" s="9" t="s">
        <v>20</v>
      </c>
      <c r="F72" s="51" t="s">
        <v>16</v>
      </c>
      <c r="G72" s="51" t="s">
        <v>13</v>
      </c>
      <c r="H72" s="51">
        <v>12</v>
      </c>
      <c r="I72" s="61">
        <v>41086</v>
      </c>
      <c r="J72" s="62">
        <v>41086.409722222219</v>
      </c>
      <c r="K72" s="51">
        <v>2012</v>
      </c>
      <c r="L72" s="54">
        <v>11.16</v>
      </c>
      <c r="M72" s="54">
        <v>7.3</v>
      </c>
      <c r="N72" s="54">
        <v>0.219</v>
      </c>
      <c r="O72" s="46">
        <f>IF(ISBLANK(N72),"",VLOOKUP((MROUND(M72,0.05)),Std_Lookup,IF(L72&gt;25,27,(ROUND(L72+2,0)))))</f>
        <v>2.2000000000000002</v>
      </c>
      <c r="P72" s="47">
        <f t="shared" si="2"/>
        <v>1</v>
      </c>
      <c r="Q72" s="9"/>
      <c r="R72" s="1"/>
      <c r="S72"/>
      <c r="T72"/>
    </row>
    <row r="73" spans="1:20" ht="15.75" x14ac:dyDescent="0.25">
      <c r="A73" s="5">
        <v>2012008395</v>
      </c>
      <c r="B73" s="5" t="s">
        <v>22</v>
      </c>
      <c r="C73" s="5">
        <v>923</v>
      </c>
      <c r="D73" s="5" t="s">
        <v>28</v>
      </c>
      <c r="E73" s="9" t="s">
        <v>20</v>
      </c>
      <c r="F73" s="51" t="s">
        <v>16</v>
      </c>
      <c r="G73" s="51" t="s">
        <v>13</v>
      </c>
      <c r="H73" s="51">
        <v>15</v>
      </c>
      <c r="I73" s="61">
        <v>41086</v>
      </c>
      <c r="J73" s="62">
        <v>41086.413194444445</v>
      </c>
      <c r="K73" s="51">
        <v>2012</v>
      </c>
      <c r="L73" s="54">
        <v>10.01</v>
      </c>
      <c r="M73" s="54">
        <v>7.28</v>
      </c>
      <c r="N73" s="54">
        <v>0.32600000000000001</v>
      </c>
      <c r="O73" s="46">
        <f>IF(ISBLANK(N73),"",VLOOKUP((MROUND(M73,0.05)),Std_Lookup,IF(L73&gt;25,27,(ROUND(L73+2,0)))))</f>
        <v>2.2000000000000002</v>
      </c>
      <c r="P73" s="47">
        <f t="shared" si="2"/>
        <v>1</v>
      </c>
      <c r="Q73" s="9"/>
      <c r="R73" s="1"/>
      <c r="S73"/>
      <c r="T73"/>
    </row>
    <row r="74" spans="1:20" ht="15.75" x14ac:dyDescent="0.25">
      <c r="A74" s="5">
        <v>2012008396</v>
      </c>
      <c r="B74" s="5" t="s">
        <v>22</v>
      </c>
      <c r="C74" s="5">
        <v>924</v>
      </c>
      <c r="D74" s="5" t="s">
        <v>29</v>
      </c>
      <c r="E74" s="9" t="s">
        <v>20</v>
      </c>
      <c r="F74" s="51" t="s">
        <v>16</v>
      </c>
      <c r="G74" s="51" t="s">
        <v>13</v>
      </c>
      <c r="H74" s="51">
        <v>18</v>
      </c>
      <c r="I74" s="61">
        <v>41086</v>
      </c>
      <c r="J74" s="62">
        <v>41086.416666666664</v>
      </c>
      <c r="K74" s="51">
        <v>2012</v>
      </c>
      <c r="L74" s="54">
        <v>9.66</v>
      </c>
      <c r="M74" s="54">
        <v>7.2700000000000005</v>
      </c>
      <c r="N74" s="54">
        <v>0.38800000000000001</v>
      </c>
      <c r="O74" s="46">
        <f>IF(ISBLANK(N74),"",VLOOKUP((MROUND(M74,0.05)),Std_Lookup,IF(L74&gt;25,27,(ROUND(L74+2,0)))))</f>
        <v>2.2000000000000002</v>
      </c>
      <c r="P74" s="47">
        <f t="shared" si="2"/>
        <v>1</v>
      </c>
      <c r="Q74" s="9"/>
      <c r="R74" s="1"/>
      <c r="S74"/>
      <c r="T74"/>
    </row>
    <row r="75" spans="1:20" ht="15.75" x14ac:dyDescent="0.25">
      <c r="A75" s="5">
        <v>2012009267</v>
      </c>
      <c r="B75" s="5" t="s">
        <v>22</v>
      </c>
      <c r="C75" s="5">
        <v>918</v>
      </c>
      <c r="D75" s="5" t="s">
        <v>23</v>
      </c>
      <c r="E75" s="9" t="s">
        <v>20</v>
      </c>
      <c r="F75" s="51" t="s">
        <v>16</v>
      </c>
      <c r="G75" s="51" t="s">
        <v>13</v>
      </c>
      <c r="H75" s="51">
        <v>0</v>
      </c>
      <c r="I75" s="61">
        <v>41100</v>
      </c>
      <c r="J75" s="62">
        <v>41100.395833333336</v>
      </c>
      <c r="K75" s="51">
        <v>2012</v>
      </c>
      <c r="L75" s="54">
        <v>25.97</v>
      </c>
      <c r="M75" s="54">
        <v>7.86</v>
      </c>
      <c r="N75" s="54">
        <v>3.5099999999999999E-2</v>
      </c>
      <c r="O75" s="46">
        <f>IF(ISBLANK(N75),"",VLOOKUP((MROUND(M75,0.05)),Std_Lookup,IF(L75&gt;25,27,(ROUND(L75+2,0)))))</f>
        <v>1.212</v>
      </c>
      <c r="P75" s="47">
        <f t="shared" si="2"/>
        <v>1</v>
      </c>
      <c r="Q75" s="9"/>
      <c r="R75" s="1"/>
      <c r="S75"/>
      <c r="T75"/>
    </row>
    <row r="76" spans="1:20" ht="15.75" x14ac:dyDescent="0.25">
      <c r="A76" s="5">
        <v>2012009268</v>
      </c>
      <c r="B76" s="5" t="s">
        <v>22</v>
      </c>
      <c r="C76" s="5">
        <v>919</v>
      </c>
      <c r="D76" s="5" t="s">
        <v>24</v>
      </c>
      <c r="E76" s="9" t="s">
        <v>20</v>
      </c>
      <c r="F76" s="51" t="s">
        <v>16</v>
      </c>
      <c r="G76" s="51" t="s">
        <v>13</v>
      </c>
      <c r="H76" s="51">
        <v>3</v>
      </c>
      <c r="I76" s="61">
        <v>41100</v>
      </c>
      <c r="J76" s="62">
        <v>41100.399305555555</v>
      </c>
      <c r="K76" s="51">
        <v>2012</v>
      </c>
      <c r="L76" s="54">
        <v>25.76</v>
      </c>
      <c r="M76" s="54">
        <v>7.92</v>
      </c>
      <c r="N76" s="54">
        <v>5.5899999999999998E-2</v>
      </c>
      <c r="O76" s="46">
        <f>IF(ISBLANK(N76),"",VLOOKUP((MROUND(M76,0.05)),Std_Lookup,IF(L76&gt;25,27,(ROUND(L76+2,0)))))</f>
        <v>1.1180000000000001</v>
      </c>
      <c r="P76" s="47">
        <f t="shared" si="2"/>
        <v>1</v>
      </c>
      <c r="Q76" s="9"/>
      <c r="R76" s="1"/>
      <c r="S76"/>
      <c r="T76"/>
    </row>
    <row r="77" spans="1:20" ht="15.75" x14ac:dyDescent="0.25">
      <c r="A77" s="5">
        <v>2012009269</v>
      </c>
      <c r="B77" s="5" t="s">
        <v>22</v>
      </c>
      <c r="C77" s="5">
        <v>920</v>
      </c>
      <c r="D77" s="5" t="s">
        <v>25</v>
      </c>
      <c r="E77" s="9" t="s">
        <v>20</v>
      </c>
      <c r="F77" s="51" t="s">
        <v>16</v>
      </c>
      <c r="G77" s="51" t="s">
        <v>13</v>
      </c>
      <c r="H77" s="51">
        <v>6</v>
      </c>
      <c r="I77" s="61">
        <v>41100</v>
      </c>
      <c r="J77" s="62">
        <v>41100.402777777781</v>
      </c>
      <c r="K77" s="51">
        <v>2012</v>
      </c>
      <c r="L77" s="54">
        <v>23.41</v>
      </c>
      <c r="M77" s="54">
        <v>7.55</v>
      </c>
      <c r="N77" s="54">
        <v>0.17</v>
      </c>
      <c r="O77" s="46">
        <f>IF(ISBLANK(N77),"",VLOOKUP((MROUND(M77,0.05)),Std_Lookup,IF(L77&gt;25,27,(ROUND(L77+2,0)))))</f>
        <v>1.712</v>
      </c>
      <c r="P77" s="47">
        <f t="shared" si="2"/>
        <v>1</v>
      </c>
      <c r="Q77" s="9"/>
      <c r="R77" s="1"/>
      <c r="S77"/>
      <c r="T77"/>
    </row>
    <row r="78" spans="1:20" ht="15.75" x14ac:dyDescent="0.25">
      <c r="A78" s="5">
        <v>2012009270</v>
      </c>
      <c r="B78" s="5" t="s">
        <v>22</v>
      </c>
      <c r="C78" s="5">
        <v>921</v>
      </c>
      <c r="D78" s="5" t="s">
        <v>26</v>
      </c>
      <c r="E78" s="9" t="s">
        <v>20</v>
      </c>
      <c r="F78" s="51" t="s">
        <v>16</v>
      </c>
      <c r="G78" s="51" t="s">
        <v>13</v>
      </c>
      <c r="H78" s="51">
        <v>9</v>
      </c>
      <c r="I78" s="61">
        <v>41100</v>
      </c>
      <c r="J78" s="62">
        <v>41100.409722222219</v>
      </c>
      <c r="K78" s="51">
        <v>2012</v>
      </c>
      <c r="L78" s="54">
        <v>16.25</v>
      </c>
      <c r="M78" s="54">
        <v>7.41</v>
      </c>
      <c r="N78" s="54">
        <v>0.23599999999999999</v>
      </c>
      <c r="O78" s="46">
        <f>IF(ISBLANK(N78),"",VLOOKUP((MROUND(M78,0.05)),Std_Lookup,IF(L78&gt;25,27,(ROUND(L78+2,0)))))</f>
        <v>2.1800000000000002</v>
      </c>
      <c r="P78" s="47">
        <f t="shared" si="2"/>
        <v>1</v>
      </c>
      <c r="Q78" s="9"/>
      <c r="R78" s="1"/>
      <c r="S78"/>
      <c r="T78"/>
    </row>
    <row r="79" spans="1:20" ht="15.75" x14ac:dyDescent="0.25">
      <c r="A79" s="5">
        <v>2012009271</v>
      </c>
      <c r="B79" s="5" t="s">
        <v>22</v>
      </c>
      <c r="C79" s="5">
        <v>922</v>
      </c>
      <c r="D79" s="5" t="s">
        <v>27</v>
      </c>
      <c r="E79" s="9" t="s">
        <v>20</v>
      </c>
      <c r="F79" s="51" t="s">
        <v>16</v>
      </c>
      <c r="G79" s="51" t="s">
        <v>13</v>
      </c>
      <c r="H79" s="51">
        <v>12</v>
      </c>
      <c r="I79" s="61">
        <v>41100</v>
      </c>
      <c r="J79" s="62">
        <v>41100.413194444445</v>
      </c>
      <c r="K79" s="51">
        <v>2012</v>
      </c>
      <c r="L79" s="54">
        <v>11.01</v>
      </c>
      <c r="M79" s="54">
        <v>7.33</v>
      </c>
      <c r="N79" s="54">
        <v>0.313</v>
      </c>
      <c r="O79" s="46">
        <f>IF(ISBLANK(N79),"",VLOOKUP((MROUND(M79,0.05)),Std_Lookup,IF(L79&gt;25,27,(ROUND(L79+2,0)))))</f>
        <v>2.2000000000000002</v>
      </c>
      <c r="P79" s="47">
        <f t="shared" si="2"/>
        <v>1</v>
      </c>
      <c r="Q79" s="9"/>
      <c r="R79" s="1"/>
      <c r="S79"/>
      <c r="T79"/>
    </row>
    <row r="80" spans="1:20" ht="15.75" x14ac:dyDescent="0.25">
      <c r="A80" s="5">
        <v>2012009272</v>
      </c>
      <c r="B80" s="5" t="s">
        <v>22</v>
      </c>
      <c r="C80" s="5">
        <v>923</v>
      </c>
      <c r="D80" s="5" t="s">
        <v>28</v>
      </c>
      <c r="E80" s="9" t="s">
        <v>20</v>
      </c>
      <c r="F80" s="51" t="s">
        <v>16</v>
      </c>
      <c r="G80" s="51" t="s">
        <v>13</v>
      </c>
      <c r="H80" s="51">
        <v>15</v>
      </c>
      <c r="I80" s="61">
        <v>41100</v>
      </c>
      <c r="J80" s="62">
        <v>41100.416666666664</v>
      </c>
      <c r="K80" s="51">
        <v>2012</v>
      </c>
      <c r="L80" s="54">
        <v>10.1</v>
      </c>
      <c r="M80" s="54">
        <v>7.3</v>
      </c>
      <c r="N80" s="54">
        <v>0.46800000000000003</v>
      </c>
      <c r="O80" s="46">
        <f>IF(ISBLANK(N80),"",VLOOKUP((MROUND(M80,0.05)),Std_Lookup,IF(L80&gt;25,27,(ROUND(L80+2,0)))))</f>
        <v>2.2000000000000002</v>
      </c>
      <c r="P80" s="47">
        <f t="shared" si="2"/>
        <v>1</v>
      </c>
      <c r="Q80" s="9"/>
      <c r="R80" s="1"/>
      <c r="S80"/>
      <c r="T80"/>
    </row>
    <row r="81" spans="1:20" ht="15.75" x14ac:dyDescent="0.25">
      <c r="A81" s="5">
        <v>2012009273</v>
      </c>
      <c r="B81" s="5" t="s">
        <v>22</v>
      </c>
      <c r="C81" s="5">
        <v>924</v>
      </c>
      <c r="D81" s="5" t="s">
        <v>29</v>
      </c>
      <c r="E81" s="9" t="s">
        <v>20</v>
      </c>
      <c r="F81" s="51" t="s">
        <v>16</v>
      </c>
      <c r="G81" s="51" t="s">
        <v>13</v>
      </c>
      <c r="H81" s="51">
        <v>18</v>
      </c>
      <c r="I81" s="61">
        <v>41100</v>
      </c>
      <c r="J81" s="62">
        <v>41100.420138888891</v>
      </c>
      <c r="K81" s="51">
        <v>2012</v>
      </c>
      <c r="L81" s="54">
        <v>9.69</v>
      </c>
      <c r="M81" s="54">
        <v>7.29</v>
      </c>
      <c r="N81" s="54">
        <v>0.755</v>
      </c>
      <c r="O81" s="46">
        <f>IF(ISBLANK(N81),"",VLOOKUP((MROUND(M81,0.05)),Std_Lookup,IF(L81&gt;25,27,(ROUND(L81+2,0)))))</f>
        <v>2.2000000000000002</v>
      </c>
      <c r="P81" s="47">
        <f t="shared" si="2"/>
        <v>1</v>
      </c>
      <c r="Q81" s="9"/>
      <c r="R81" s="1"/>
      <c r="S81"/>
      <c r="T81"/>
    </row>
    <row r="82" spans="1:20" ht="15.75" x14ac:dyDescent="0.25">
      <c r="A82" s="5">
        <v>2012010263</v>
      </c>
      <c r="B82" s="5" t="s">
        <v>22</v>
      </c>
      <c r="C82" s="5">
        <v>918</v>
      </c>
      <c r="D82" s="5" t="s">
        <v>23</v>
      </c>
      <c r="E82" s="9" t="s">
        <v>20</v>
      </c>
      <c r="F82" s="51" t="s">
        <v>16</v>
      </c>
      <c r="G82" s="51" t="s">
        <v>13</v>
      </c>
      <c r="H82" s="51">
        <v>0</v>
      </c>
      <c r="I82" s="61">
        <v>41114</v>
      </c>
      <c r="J82" s="62">
        <v>41114.381944444445</v>
      </c>
      <c r="K82" s="51">
        <v>2012</v>
      </c>
      <c r="L82" s="54">
        <v>26.43</v>
      </c>
      <c r="M82" s="54">
        <v>7.74</v>
      </c>
      <c r="N82" s="54">
        <v>3.5700000000000003E-2</v>
      </c>
      <c r="O82" s="46">
        <f>IF(ISBLANK(N82),"",VLOOKUP((MROUND(M82,0.05)),Std_Lookup,IF(L82&gt;25,27,(ROUND(L82+2,0)))))</f>
        <v>1.4</v>
      </c>
      <c r="P82" s="47">
        <f t="shared" si="2"/>
        <v>1</v>
      </c>
      <c r="Q82" s="9"/>
      <c r="R82" s="1"/>
      <c r="S82"/>
      <c r="T82"/>
    </row>
    <row r="83" spans="1:20" ht="15.75" x14ac:dyDescent="0.25">
      <c r="A83" s="5">
        <v>2012010264</v>
      </c>
      <c r="B83" s="5" t="s">
        <v>22</v>
      </c>
      <c r="C83" s="5">
        <v>919</v>
      </c>
      <c r="D83" s="5" t="s">
        <v>24</v>
      </c>
      <c r="E83" s="9" t="s">
        <v>20</v>
      </c>
      <c r="F83" s="51" t="s">
        <v>16</v>
      </c>
      <c r="G83" s="51" t="s">
        <v>13</v>
      </c>
      <c r="H83" s="51">
        <v>3</v>
      </c>
      <c r="I83" s="61">
        <v>41114</v>
      </c>
      <c r="J83" s="62">
        <v>41114.385416666664</v>
      </c>
      <c r="K83" s="51">
        <v>2012</v>
      </c>
      <c r="L83" s="54">
        <v>26.41</v>
      </c>
      <c r="M83" s="54">
        <v>7.79</v>
      </c>
      <c r="N83" s="54">
        <v>5.67E-2</v>
      </c>
      <c r="O83" s="46">
        <f>IF(ISBLANK(N83),"",VLOOKUP((MROUND(M83,0.05)),Std_Lookup,IF(L83&gt;25,27,(ROUND(L83+2,0)))))</f>
        <v>1.306</v>
      </c>
      <c r="P83" s="47">
        <f t="shared" si="2"/>
        <v>1</v>
      </c>
      <c r="Q83" s="9"/>
      <c r="R83" s="1"/>
      <c r="S83"/>
      <c r="T83"/>
    </row>
    <row r="84" spans="1:20" ht="15.75" x14ac:dyDescent="0.25">
      <c r="A84" s="5">
        <v>2012010265</v>
      </c>
      <c r="B84" s="5" t="s">
        <v>22</v>
      </c>
      <c r="C84" s="5">
        <v>920</v>
      </c>
      <c r="D84" s="5" t="s">
        <v>25</v>
      </c>
      <c r="E84" s="9" t="s">
        <v>20</v>
      </c>
      <c r="F84" s="51" t="s">
        <v>16</v>
      </c>
      <c r="G84" s="51" t="s">
        <v>13</v>
      </c>
      <c r="H84" s="51">
        <v>6</v>
      </c>
      <c r="I84" s="61">
        <v>41114</v>
      </c>
      <c r="J84" s="62">
        <v>41114.388888888891</v>
      </c>
      <c r="K84" s="51">
        <v>2012</v>
      </c>
      <c r="L84" s="54">
        <v>24.29</v>
      </c>
      <c r="M84" s="54">
        <v>7.3500000000000005</v>
      </c>
      <c r="N84" s="68"/>
      <c r="O84" s="46"/>
      <c r="P84" s="47"/>
      <c r="Q84" s="14"/>
      <c r="R84" s="1"/>
      <c r="S84"/>
      <c r="T84"/>
    </row>
    <row r="85" spans="1:20" ht="15.75" x14ac:dyDescent="0.25">
      <c r="A85" s="5">
        <v>2012010266</v>
      </c>
      <c r="B85" s="5" t="s">
        <v>22</v>
      </c>
      <c r="C85" s="5">
        <v>921</v>
      </c>
      <c r="D85" s="5" t="s">
        <v>26</v>
      </c>
      <c r="E85" s="9" t="s">
        <v>20</v>
      </c>
      <c r="F85" s="51" t="s">
        <v>16</v>
      </c>
      <c r="G85" s="51" t="s">
        <v>13</v>
      </c>
      <c r="H85" s="51">
        <v>9</v>
      </c>
      <c r="I85" s="61">
        <v>41114</v>
      </c>
      <c r="J85" s="62">
        <v>41114.395833333336</v>
      </c>
      <c r="K85" s="51">
        <v>2012</v>
      </c>
      <c r="L85" s="54">
        <v>13.91</v>
      </c>
      <c r="M85" s="54">
        <v>7.24</v>
      </c>
      <c r="N85" s="54">
        <v>0.28699999999999998</v>
      </c>
      <c r="O85" s="46">
        <f>IF(ISBLANK(N85),"",VLOOKUP((MROUND(M85,0.05)),Std_Lookup,IF(L85&gt;25,27,(ROUND(L85+2,0)))))</f>
        <v>2.2000000000000002</v>
      </c>
      <c r="P85" s="47">
        <f t="shared" si="2"/>
        <v>1</v>
      </c>
      <c r="Q85" s="9"/>
      <c r="R85" s="1"/>
      <c r="S85"/>
      <c r="T85"/>
    </row>
    <row r="86" spans="1:20" ht="15.75" x14ac:dyDescent="0.25">
      <c r="A86" s="5">
        <v>2012010267</v>
      </c>
      <c r="B86" s="5" t="s">
        <v>22</v>
      </c>
      <c r="C86" s="5">
        <v>922</v>
      </c>
      <c r="D86" s="5" t="s">
        <v>27</v>
      </c>
      <c r="E86" s="9" t="s">
        <v>20</v>
      </c>
      <c r="F86" s="51" t="s">
        <v>16</v>
      </c>
      <c r="G86" s="51" t="s">
        <v>13</v>
      </c>
      <c r="H86" s="51">
        <v>12</v>
      </c>
      <c r="I86" s="61">
        <v>41114</v>
      </c>
      <c r="J86" s="62">
        <v>41114.399305555555</v>
      </c>
      <c r="K86" s="51">
        <v>2012</v>
      </c>
      <c r="L86" s="54">
        <v>11.06</v>
      </c>
      <c r="M86" s="54">
        <v>7.19</v>
      </c>
      <c r="N86" s="54">
        <v>0.36399999999999999</v>
      </c>
      <c r="O86" s="46">
        <f>IF(ISBLANK(N86),"",VLOOKUP((MROUND(M86,0.05)),Std_Lookup,IF(L86&gt;25,27,(ROUND(L86+2,0)))))</f>
        <v>2.2000000000000002</v>
      </c>
      <c r="P86" s="47">
        <f t="shared" si="2"/>
        <v>1</v>
      </c>
      <c r="Q86" s="9"/>
      <c r="R86" s="1"/>
      <c r="S86"/>
      <c r="T86"/>
    </row>
    <row r="87" spans="1:20" ht="15.75" x14ac:dyDescent="0.25">
      <c r="A87" s="5">
        <v>2012010268</v>
      </c>
      <c r="B87" s="5" t="s">
        <v>22</v>
      </c>
      <c r="C87" s="5">
        <v>923</v>
      </c>
      <c r="D87" s="5" t="s">
        <v>28</v>
      </c>
      <c r="E87" s="9" t="s">
        <v>20</v>
      </c>
      <c r="F87" s="51" t="s">
        <v>16</v>
      </c>
      <c r="G87" s="51" t="s">
        <v>13</v>
      </c>
      <c r="H87" s="51">
        <v>15</v>
      </c>
      <c r="I87" s="61">
        <v>41114</v>
      </c>
      <c r="J87" s="62">
        <v>41114.402777777781</v>
      </c>
      <c r="K87" s="51">
        <v>2012</v>
      </c>
      <c r="L87" s="54">
        <v>10.09</v>
      </c>
      <c r="M87" s="54">
        <v>7.21</v>
      </c>
      <c r="N87" s="54">
        <v>0.55500000000000005</v>
      </c>
      <c r="O87" s="46">
        <f>IF(ISBLANK(N87),"",VLOOKUP((MROUND(M87,0.05)),Std_Lookup,IF(L87&gt;25,27,(ROUND(L87+2,0)))))</f>
        <v>2.2000000000000002</v>
      </c>
      <c r="P87" s="47">
        <f t="shared" si="2"/>
        <v>1</v>
      </c>
      <c r="Q87" s="9"/>
      <c r="R87" s="1"/>
      <c r="S87"/>
      <c r="T87"/>
    </row>
    <row r="88" spans="1:20" ht="15.75" x14ac:dyDescent="0.25">
      <c r="A88" s="5">
        <v>2012010269</v>
      </c>
      <c r="B88" s="5" t="s">
        <v>22</v>
      </c>
      <c r="C88" s="5">
        <v>924</v>
      </c>
      <c r="D88" s="5" t="s">
        <v>29</v>
      </c>
      <c r="E88" s="9" t="s">
        <v>20</v>
      </c>
      <c r="F88" s="51" t="s">
        <v>16</v>
      </c>
      <c r="G88" s="51" t="s">
        <v>13</v>
      </c>
      <c r="H88" s="51">
        <v>18</v>
      </c>
      <c r="I88" s="61">
        <v>41114</v>
      </c>
      <c r="J88" s="62">
        <v>41114.40625</v>
      </c>
      <c r="K88" s="51">
        <v>2012</v>
      </c>
      <c r="L88" s="54">
        <v>9.64</v>
      </c>
      <c r="M88" s="54">
        <v>7.19</v>
      </c>
      <c r="N88" s="54">
        <v>1.1599999999999999</v>
      </c>
      <c r="O88" s="46">
        <f>IF(ISBLANK(N88),"",VLOOKUP((MROUND(M88,0.05)),Std_Lookup,IF(L88&gt;25,27,(ROUND(L88+2,0)))))</f>
        <v>2.2000000000000002</v>
      </c>
      <c r="P88" s="47">
        <f t="shared" si="2"/>
        <v>1</v>
      </c>
      <c r="Q88" s="9"/>
      <c r="R88" s="1"/>
      <c r="S88"/>
      <c r="T88"/>
    </row>
    <row r="89" spans="1:20" ht="15.75" x14ac:dyDescent="0.25">
      <c r="A89" s="5">
        <v>2012011230</v>
      </c>
      <c r="B89" s="5" t="s">
        <v>22</v>
      </c>
      <c r="C89" s="5">
        <v>918</v>
      </c>
      <c r="D89" s="5" t="s">
        <v>23</v>
      </c>
      <c r="E89" s="9" t="s">
        <v>20</v>
      </c>
      <c r="F89" s="51" t="s">
        <v>16</v>
      </c>
      <c r="G89" s="51" t="s">
        <v>13</v>
      </c>
      <c r="H89" s="51">
        <v>0</v>
      </c>
      <c r="I89" s="61">
        <v>41128</v>
      </c>
      <c r="J89" s="62">
        <v>41128.322916666664</v>
      </c>
      <c r="K89" s="51">
        <v>2012</v>
      </c>
      <c r="L89" s="54">
        <v>25.400000000000002</v>
      </c>
      <c r="M89" s="54">
        <v>7.88</v>
      </c>
      <c r="N89" s="54">
        <v>5.67E-2</v>
      </c>
      <c r="O89" s="46">
        <f>IF(ISBLANK(N89),"",VLOOKUP((MROUND(M89,0.05)),Std_Lookup,IF(L89&gt;25,27,(ROUND(L89+2,0)))))</f>
        <v>1.1180000000000001</v>
      </c>
      <c r="P89" s="47">
        <f t="shared" si="2"/>
        <v>1</v>
      </c>
      <c r="Q89" s="9"/>
      <c r="R89" s="1"/>
      <c r="S89"/>
      <c r="T89"/>
    </row>
    <row r="90" spans="1:20" ht="15.75" x14ac:dyDescent="0.25">
      <c r="A90" s="5">
        <v>2012011231</v>
      </c>
      <c r="B90" s="5" t="s">
        <v>22</v>
      </c>
      <c r="C90" s="5">
        <v>919</v>
      </c>
      <c r="D90" s="5" t="s">
        <v>24</v>
      </c>
      <c r="E90" s="9" t="s">
        <v>20</v>
      </c>
      <c r="F90" s="51" t="s">
        <v>16</v>
      </c>
      <c r="G90" s="51" t="s">
        <v>13</v>
      </c>
      <c r="H90" s="51">
        <v>3</v>
      </c>
      <c r="I90" s="61">
        <v>41128</v>
      </c>
      <c r="J90" s="62">
        <v>41128.326388888891</v>
      </c>
      <c r="K90" s="51">
        <v>2012</v>
      </c>
      <c r="L90" s="54">
        <v>25.43</v>
      </c>
      <c r="M90" s="54">
        <v>7.92</v>
      </c>
      <c r="N90" s="54">
        <v>9.0700000000000003E-2</v>
      </c>
      <c r="O90" s="46">
        <f>IF(ISBLANK(N90),"",VLOOKUP((MROUND(M90,0.05)),Std_Lookup,IF(L90&gt;25,27,(ROUND(L90+2,0)))))</f>
        <v>1.1180000000000001</v>
      </c>
      <c r="P90" s="47">
        <f t="shared" si="2"/>
        <v>1</v>
      </c>
      <c r="Q90" s="9"/>
      <c r="R90" s="1"/>
      <c r="S90"/>
      <c r="T90"/>
    </row>
    <row r="91" spans="1:20" ht="15.75" x14ac:dyDescent="0.25">
      <c r="A91" s="5">
        <v>2012011232</v>
      </c>
      <c r="B91" s="5" t="s">
        <v>22</v>
      </c>
      <c r="C91" s="5">
        <v>920</v>
      </c>
      <c r="D91" s="5" t="s">
        <v>25</v>
      </c>
      <c r="E91" s="9" t="s">
        <v>20</v>
      </c>
      <c r="F91" s="51" t="s">
        <v>16</v>
      </c>
      <c r="G91" s="51" t="s">
        <v>13</v>
      </c>
      <c r="H91" s="51">
        <v>6</v>
      </c>
      <c r="I91" s="61">
        <v>41128</v>
      </c>
      <c r="J91" s="62">
        <v>41128.329861111109</v>
      </c>
      <c r="K91" s="51">
        <v>2012</v>
      </c>
      <c r="L91" s="54">
        <v>25.41</v>
      </c>
      <c r="M91" s="54">
        <v>7.92</v>
      </c>
      <c r="N91" s="68"/>
      <c r="O91" s="46"/>
      <c r="P91" s="47"/>
      <c r="Q91" s="14"/>
      <c r="R91" s="1"/>
      <c r="S91"/>
      <c r="T91"/>
    </row>
    <row r="92" spans="1:20" ht="15.75" x14ac:dyDescent="0.25">
      <c r="A92" s="5">
        <v>2012011233</v>
      </c>
      <c r="B92" s="5" t="s">
        <v>22</v>
      </c>
      <c r="C92" s="5">
        <v>921</v>
      </c>
      <c r="D92" s="5" t="s">
        <v>26</v>
      </c>
      <c r="E92" s="9" t="s">
        <v>20</v>
      </c>
      <c r="F92" s="51" t="s">
        <v>16</v>
      </c>
      <c r="G92" s="51" t="s">
        <v>13</v>
      </c>
      <c r="H92" s="51">
        <v>9</v>
      </c>
      <c r="I92" s="61">
        <v>41128</v>
      </c>
      <c r="J92" s="62">
        <v>41128.336805555555</v>
      </c>
      <c r="K92" s="51">
        <v>2012</v>
      </c>
      <c r="L92" s="54">
        <v>18.46</v>
      </c>
      <c r="M92" s="54">
        <v>7.24</v>
      </c>
      <c r="N92" s="54">
        <v>0.17500000000000002</v>
      </c>
      <c r="O92" s="46">
        <f>IF(ISBLANK(N92),"",VLOOKUP((MROUND(M92,0.05)),Std_Lookup,IF(L92&gt;25,27,(ROUND(L92+2,0)))))</f>
        <v>2.14</v>
      </c>
      <c r="P92" s="47">
        <f t="shared" si="2"/>
        <v>1</v>
      </c>
      <c r="Q92" s="9"/>
      <c r="R92" s="1"/>
      <c r="S92"/>
      <c r="T92"/>
    </row>
    <row r="93" spans="1:20" ht="15.75" x14ac:dyDescent="0.25">
      <c r="A93" s="5">
        <v>2012011234</v>
      </c>
      <c r="B93" s="5" t="s">
        <v>22</v>
      </c>
      <c r="C93" s="5">
        <v>922</v>
      </c>
      <c r="D93" s="5" t="s">
        <v>27</v>
      </c>
      <c r="E93" s="9" t="s">
        <v>20</v>
      </c>
      <c r="F93" s="51" t="s">
        <v>16</v>
      </c>
      <c r="G93" s="51" t="s">
        <v>13</v>
      </c>
      <c r="H93" s="51">
        <v>12</v>
      </c>
      <c r="I93" s="61">
        <v>41128</v>
      </c>
      <c r="J93" s="62">
        <v>41128.340277777781</v>
      </c>
      <c r="K93" s="51">
        <v>2012</v>
      </c>
      <c r="L93" s="54">
        <v>11.49</v>
      </c>
      <c r="M93" s="54">
        <v>7.3</v>
      </c>
      <c r="N93" s="54">
        <v>0.5</v>
      </c>
      <c r="O93" s="46">
        <f>IF(ISBLANK(N93),"",VLOOKUP((MROUND(M93,0.05)),Std_Lookup,IF(L93&gt;25,27,(ROUND(L93+2,0)))))</f>
        <v>2.2000000000000002</v>
      </c>
      <c r="P93" s="47">
        <f t="shared" si="2"/>
        <v>1</v>
      </c>
      <c r="Q93" s="9"/>
      <c r="R93" s="1"/>
      <c r="S93"/>
      <c r="T93"/>
    </row>
    <row r="94" spans="1:20" ht="15.75" x14ac:dyDescent="0.25">
      <c r="A94" s="5">
        <v>2012011235</v>
      </c>
      <c r="B94" s="5" t="s">
        <v>22</v>
      </c>
      <c r="C94" s="5">
        <v>923</v>
      </c>
      <c r="D94" s="5" t="s">
        <v>28</v>
      </c>
      <c r="E94" s="9" t="s">
        <v>20</v>
      </c>
      <c r="F94" s="51" t="s">
        <v>16</v>
      </c>
      <c r="G94" s="51" t="s">
        <v>13</v>
      </c>
      <c r="H94" s="51">
        <v>15</v>
      </c>
      <c r="I94" s="61">
        <v>41128</v>
      </c>
      <c r="J94" s="62">
        <v>41128.34375</v>
      </c>
      <c r="K94" s="51">
        <v>2012</v>
      </c>
      <c r="L94" s="54">
        <v>10.19</v>
      </c>
      <c r="M94" s="54">
        <v>7.3</v>
      </c>
      <c r="N94" s="54">
        <v>0.59299999999999997</v>
      </c>
      <c r="O94" s="46">
        <f>IF(ISBLANK(N94),"",VLOOKUP((MROUND(M94,0.05)),Std_Lookup,IF(L94&gt;25,27,(ROUND(L94+2,0)))))</f>
        <v>2.2000000000000002</v>
      </c>
      <c r="P94" s="47">
        <f t="shared" si="2"/>
        <v>1</v>
      </c>
      <c r="Q94" s="9"/>
      <c r="R94" s="1"/>
      <c r="S94"/>
      <c r="T94"/>
    </row>
    <row r="95" spans="1:20" ht="15.75" x14ac:dyDescent="0.25">
      <c r="A95" s="5">
        <v>2012011236</v>
      </c>
      <c r="B95" s="5" t="s">
        <v>22</v>
      </c>
      <c r="C95" s="5">
        <v>924</v>
      </c>
      <c r="D95" s="5" t="s">
        <v>29</v>
      </c>
      <c r="E95" s="9" t="s">
        <v>20</v>
      </c>
      <c r="F95" s="51" t="s">
        <v>16</v>
      </c>
      <c r="G95" s="51" t="s">
        <v>13</v>
      </c>
      <c r="H95" s="51">
        <v>18</v>
      </c>
      <c r="I95" s="61">
        <v>41128</v>
      </c>
      <c r="J95" s="62">
        <v>41128.347222222219</v>
      </c>
      <c r="K95" s="51">
        <v>2012</v>
      </c>
      <c r="L95" s="54">
        <v>9.73</v>
      </c>
      <c r="M95" s="54">
        <v>7.29</v>
      </c>
      <c r="N95" s="54">
        <v>1.02</v>
      </c>
      <c r="O95" s="46">
        <f>IF(ISBLANK(N95),"",VLOOKUP((MROUND(M95,0.05)),Std_Lookup,IF(L95&gt;25,27,(ROUND(L95+2,0)))))</f>
        <v>2.2000000000000002</v>
      </c>
      <c r="P95" s="47">
        <f t="shared" si="2"/>
        <v>1</v>
      </c>
      <c r="Q95" s="9"/>
      <c r="R95" s="1"/>
      <c r="S95"/>
      <c r="T95"/>
    </row>
    <row r="96" spans="1:20" ht="15.75" x14ac:dyDescent="0.25">
      <c r="A96" s="5">
        <v>2012011944</v>
      </c>
      <c r="B96" s="5" t="s">
        <v>22</v>
      </c>
      <c r="C96" s="5">
        <v>918</v>
      </c>
      <c r="D96" s="5" t="s">
        <v>23</v>
      </c>
      <c r="E96" s="9" t="s">
        <v>20</v>
      </c>
      <c r="F96" s="51" t="s">
        <v>16</v>
      </c>
      <c r="G96" s="51" t="s">
        <v>13</v>
      </c>
      <c r="H96" s="51">
        <v>0</v>
      </c>
      <c r="I96" s="61">
        <v>41142</v>
      </c>
      <c r="J96" s="62">
        <v>41142.347222222219</v>
      </c>
      <c r="K96" s="51">
        <v>2012</v>
      </c>
      <c r="L96" s="54">
        <v>23.55</v>
      </c>
      <c r="M96" s="54">
        <v>7.96</v>
      </c>
      <c r="N96" s="54">
        <v>4.4999999999999998E-2</v>
      </c>
      <c r="O96" s="46">
        <f>IF(ISBLANK(N96),"",VLOOKUP((MROUND(M96,0.05)),Std_Lookup,IF(L96&gt;25,27,(ROUND(L96+2,0)))))</f>
        <v>1.1032</v>
      </c>
      <c r="P96" s="47">
        <f t="shared" si="2"/>
        <v>1</v>
      </c>
      <c r="Q96" s="9"/>
      <c r="R96" s="1"/>
      <c r="S96"/>
      <c r="T96"/>
    </row>
    <row r="97" spans="1:20" ht="15.75" x14ac:dyDescent="0.25">
      <c r="A97" s="5">
        <v>2012011945</v>
      </c>
      <c r="B97" s="5" t="s">
        <v>22</v>
      </c>
      <c r="C97" s="5">
        <v>919</v>
      </c>
      <c r="D97" s="5" t="s">
        <v>24</v>
      </c>
      <c r="E97" s="9" t="s">
        <v>20</v>
      </c>
      <c r="F97" s="51" t="s">
        <v>16</v>
      </c>
      <c r="G97" s="51" t="s">
        <v>13</v>
      </c>
      <c r="H97" s="51">
        <v>3</v>
      </c>
      <c r="I97" s="61">
        <v>41142</v>
      </c>
      <c r="J97" s="62">
        <v>41142.350694444445</v>
      </c>
      <c r="K97" s="51">
        <v>2012</v>
      </c>
      <c r="L97" s="54">
        <v>23.54</v>
      </c>
      <c r="M97" s="54">
        <v>7.97</v>
      </c>
      <c r="N97" s="54">
        <v>6.1600000000000002E-2</v>
      </c>
      <c r="O97" s="46">
        <f>IF(ISBLANK(N97),"",VLOOKUP((MROUND(M97,0.05)),Std_Lookup,IF(L97&gt;25,27,(ROUND(L97+2,0)))))</f>
        <v>1.1032</v>
      </c>
      <c r="P97" s="47">
        <f t="shared" si="2"/>
        <v>1</v>
      </c>
      <c r="Q97" s="9"/>
      <c r="R97" s="1"/>
      <c r="S97"/>
      <c r="T97"/>
    </row>
    <row r="98" spans="1:20" ht="15.75" x14ac:dyDescent="0.25">
      <c r="A98" s="5">
        <v>2012011946</v>
      </c>
      <c r="B98" s="5" t="s">
        <v>22</v>
      </c>
      <c r="C98" s="5">
        <v>920</v>
      </c>
      <c r="D98" s="5" t="s">
        <v>25</v>
      </c>
      <c r="E98" s="9" t="s">
        <v>20</v>
      </c>
      <c r="F98" s="51" t="s">
        <v>16</v>
      </c>
      <c r="G98" s="51" t="s">
        <v>13</v>
      </c>
      <c r="H98" s="51">
        <v>6</v>
      </c>
      <c r="I98" s="61">
        <v>41142</v>
      </c>
      <c r="J98" s="62">
        <v>41142.354166666664</v>
      </c>
      <c r="K98" s="51">
        <v>2012</v>
      </c>
      <c r="L98" s="54">
        <v>23.54</v>
      </c>
      <c r="M98" s="54">
        <v>7.97</v>
      </c>
      <c r="N98" s="54">
        <v>6.3899999999999998E-2</v>
      </c>
      <c r="O98" s="46">
        <f>IF(ISBLANK(N98),"",VLOOKUP((MROUND(M98,0.05)),Std_Lookup,IF(L98&gt;25,27,(ROUND(L98+2,0)))))</f>
        <v>1.1032</v>
      </c>
      <c r="P98" s="47">
        <f t="shared" si="2"/>
        <v>1</v>
      </c>
      <c r="Q98" s="9"/>
      <c r="R98" s="1"/>
      <c r="S98"/>
      <c r="T98"/>
    </row>
    <row r="99" spans="1:20" ht="15.75" x14ac:dyDescent="0.25">
      <c r="A99" s="5">
        <v>2012011947</v>
      </c>
      <c r="B99" s="5" t="s">
        <v>22</v>
      </c>
      <c r="C99" s="5">
        <v>921</v>
      </c>
      <c r="D99" s="5" t="s">
        <v>26</v>
      </c>
      <c r="E99" s="9" t="s">
        <v>20</v>
      </c>
      <c r="F99" s="51" t="s">
        <v>16</v>
      </c>
      <c r="G99" s="51" t="s">
        <v>13</v>
      </c>
      <c r="H99" s="51">
        <v>9</v>
      </c>
      <c r="I99" s="61">
        <v>41142</v>
      </c>
      <c r="J99" s="62">
        <v>41142.402777777781</v>
      </c>
      <c r="K99" s="51">
        <v>2012</v>
      </c>
      <c r="L99" s="54">
        <v>17.72</v>
      </c>
      <c r="M99" s="54">
        <v>7.26</v>
      </c>
      <c r="N99" s="54">
        <v>0.29899999999999999</v>
      </c>
      <c r="O99" s="46">
        <f>IF(ISBLANK(N99),"",VLOOKUP((MROUND(M99,0.05)),Std_Lookup,IF(L99&gt;25,27,(ROUND(L99+2,0)))))</f>
        <v>2.14</v>
      </c>
      <c r="P99" s="47">
        <f t="shared" si="2"/>
        <v>1</v>
      </c>
      <c r="Q99" s="9"/>
      <c r="R99" s="1"/>
      <c r="S99"/>
      <c r="T99"/>
    </row>
    <row r="100" spans="1:20" ht="15.75" x14ac:dyDescent="0.25">
      <c r="A100" s="5">
        <v>2012011948</v>
      </c>
      <c r="B100" s="5" t="s">
        <v>22</v>
      </c>
      <c r="C100" s="5">
        <v>922</v>
      </c>
      <c r="D100" s="5" t="s">
        <v>27</v>
      </c>
      <c r="E100" s="9" t="s">
        <v>20</v>
      </c>
      <c r="F100" s="51" t="s">
        <v>16</v>
      </c>
      <c r="G100" s="51" t="s">
        <v>13</v>
      </c>
      <c r="H100" s="51">
        <v>12</v>
      </c>
      <c r="I100" s="61">
        <v>41142</v>
      </c>
      <c r="J100" s="62">
        <v>41142.40625</v>
      </c>
      <c r="K100" s="51">
        <v>2012</v>
      </c>
      <c r="L100" s="54">
        <v>11.58</v>
      </c>
      <c r="M100" s="54">
        <v>7.26</v>
      </c>
      <c r="N100" s="54">
        <v>0.44800000000000001</v>
      </c>
      <c r="O100" s="46">
        <f>IF(ISBLANK(N100),"",VLOOKUP((MROUND(M100,0.05)),Std_Lookup,IF(L100&gt;25,27,(ROUND(L100+2,0)))))</f>
        <v>2.2000000000000002</v>
      </c>
      <c r="P100" s="47">
        <f t="shared" si="2"/>
        <v>1</v>
      </c>
      <c r="Q100" s="9"/>
      <c r="R100" s="1"/>
      <c r="S100"/>
      <c r="T100"/>
    </row>
    <row r="101" spans="1:20" ht="15.75" x14ac:dyDescent="0.25">
      <c r="A101" s="5">
        <v>2012011949</v>
      </c>
      <c r="B101" s="5" t="s">
        <v>22</v>
      </c>
      <c r="C101" s="5">
        <v>923</v>
      </c>
      <c r="D101" s="5" t="s">
        <v>28</v>
      </c>
      <c r="E101" s="9" t="s">
        <v>20</v>
      </c>
      <c r="F101" s="51" t="s">
        <v>16</v>
      </c>
      <c r="G101" s="51" t="s">
        <v>13</v>
      </c>
      <c r="H101" s="51">
        <v>15</v>
      </c>
      <c r="I101" s="61">
        <v>41142</v>
      </c>
      <c r="J101" s="62">
        <v>41142.368055555555</v>
      </c>
      <c r="K101" s="51">
        <v>2012</v>
      </c>
      <c r="L101" s="54">
        <v>10.370000000000001</v>
      </c>
      <c r="M101" s="54">
        <v>7.3</v>
      </c>
      <c r="N101" s="54">
        <v>0.81100000000000005</v>
      </c>
      <c r="O101" s="46">
        <f>IF(ISBLANK(N101),"",VLOOKUP((MROUND(M101,0.05)),Std_Lookup,IF(L101&gt;25,27,(ROUND(L101+2,0)))))</f>
        <v>2.2000000000000002</v>
      </c>
      <c r="P101" s="47">
        <f t="shared" si="2"/>
        <v>1</v>
      </c>
      <c r="Q101" s="9"/>
      <c r="R101" s="1"/>
      <c r="S101"/>
      <c r="T101"/>
    </row>
    <row r="102" spans="1:20" ht="15.75" x14ac:dyDescent="0.25">
      <c r="A102" s="5">
        <v>2012011950</v>
      </c>
      <c r="B102" s="5" t="s">
        <v>22</v>
      </c>
      <c r="C102" s="5">
        <v>924</v>
      </c>
      <c r="D102" s="5" t="s">
        <v>29</v>
      </c>
      <c r="E102" s="9" t="s">
        <v>20</v>
      </c>
      <c r="F102" s="51" t="s">
        <v>16</v>
      </c>
      <c r="G102" s="51" t="s">
        <v>13</v>
      </c>
      <c r="H102" s="51">
        <v>18</v>
      </c>
      <c r="I102" s="61">
        <v>41142</v>
      </c>
      <c r="J102" s="62">
        <v>41142.371527777781</v>
      </c>
      <c r="K102" s="51">
        <v>2012</v>
      </c>
      <c r="L102" s="54">
        <v>9.76</v>
      </c>
      <c r="M102" s="54">
        <v>7.3100000000000005</v>
      </c>
      <c r="N102" s="54">
        <v>0.94299999999999995</v>
      </c>
      <c r="O102" s="46">
        <f>IF(ISBLANK(N102),"",VLOOKUP((MROUND(M102,0.05)),Std_Lookup,IF(L102&gt;25,27,(ROUND(L102+2,0)))))</f>
        <v>2.2000000000000002</v>
      </c>
      <c r="P102" s="47">
        <f t="shared" si="2"/>
        <v>1</v>
      </c>
      <c r="Q102" s="9"/>
      <c r="R102" s="1"/>
      <c r="S102"/>
      <c r="T102"/>
    </row>
    <row r="103" spans="1:20" ht="15.75" x14ac:dyDescent="0.25">
      <c r="A103" s="5">
        <v>2012012811</v>
      </c>
      <c r="B103" s="5" t="s">
        <v>22</v>
      </c>
      <c r="C103" s="5">
        <v>918</v>
      </c>
      <c r="D103" s="5" t="s">
        <v>23</v>
      </c>
      <c r="E103" s="9" t="s">
        <v>20</v>
      </c>
      <c r="F103" s="51" t="s">
        <v>16</v>
      </c>
      <c r="G103" s="51" t="s">
        <v>13</v>
      </c>
      <c r="H103" s="51">
        <v>0</v>
      </c>
      <c r="I103" s="61">
        <v>41157</v>
      </c>
      <c r="J103" s="62">
        <v>41157.427083333336</v>
      </c>
      <c r="K103" s="51">
        <v>2012</v>
      </c>
      <c r="L103" s="54">
        <v>23.61</v>
      </c>
      <c r="M103" s="54">
        <v>8.0299999999999994</v>
      </c>
      <c r="N103" s="54">
        <v>5.28E-2</v>
      </c>
      <c r="O103" s="46">
        <f>IF(ISBLANK(N103),"",VLOOKUP((MROUND(M103,0.05)),Std_Lookup,IF(L103&gt;25,27,(ROUND(L103+2,0)))))</f>
        <v>0.92</v>
      </c>
      <c r="P103" s="47">
        <f t="shared" si="2"/>
        <v>1</v>
      </c>
      <c r="Q103" s="9"/>
      <c r="R103" s="1"/>
      <c r="S103"/>
      <c r="T103"/>
    </row>
    <row r="104" spans="1:20" ht="15.75" x14ac:dyDescent="0.25">
      <c r="A104" s="5">
        <v>2012012812</v>
      </c>
      <c r="B104" s="5" t="s">
        <v>22</v>
      </c>
      <c r="C104" s="5">
        <v>919</v>
      </c>
      <c r="D104" s="5" t="s">
        <v>24</v>
      </c>
      <c r="E104" s="9" t="s">
        <v>20</v>
      </c>
      <c r="F104" s="51" t="s">
        <v>16</v>
      </c>
      <c r="G104" s="51" t="s">
        <v>13</v>
      </c>
      <c r="H104" s="51">
        <v>3</v>
      </c>
      <c r="I104" s="61">
        <v>41157</v>
      </c>
      <c r="J104" s="62">
        <v>41157.430555555555</v>
      </c>
      <c r="K104" s="51">
        <v>2012</v>
      </c>
      <c r="L104" s="54">
        <v>23.6</v>
      </c>
      <c r="M104" s="54">
        <v>8.0299999999999994</v>
      </c>
      <c r="N104" s="54">
        <v>5.1200000000000002E-2</v>
      </c>
      <c r="O104" s="46">
        <f>IF(ISBLANK(N104),"",VLOOKUP((MROUND(M104,0.05)),Std_Lookup,IF(L104&gt;25,27,(ROUND(L104+2,0)))))</f>
        <v>0.92</v>
      </c>
      <c r="P104" s="47">
        <f t="shared" si="2"/>
        <v>1</v>
      </c>
      <c r="Q104" s="9"/>
      <c r="R104" s="1"/>
      <c r="S104"/>
      <c r="T104"/>
    </row>
    <row r="105" spans="1:20" ht="15.75" x14ac:dyDescent="0.25">
      <c r="A105" s="5">
        <v>2012012813</v>
      </c>
      <c r="B105" s="5" t="s">
        <v>22</v>
      </c>
      <c r="C105" s="5">
        <v>920</v>
      </c>
      <c r="D105" s="5" t="s">
        <v>25</v>
      </c>
      <c r="E105" s="9" t="s">
        <v>20</v>
      </c>
      <c r="F105" s="51" t="s">
        <v>16</v>
      </c>
      <c r="G105" s="51" t="s">
        <v>13</v>
      </c>
      <c r="H105" s="51">
        <v>6</v>
      </c>
      <c r="I105" s="61">
        <v>41157</v>
      </c>
      <c r="J105" s="62">
        <v>41157.434027777781</v>
      </c>
      <c r="K105" s="51">
        <v>2012</v>
      </c>
      <c r="L105" s="54">
        <v>23.39</v>
      </c>
      <c r="M105" s="54">
        <v>7.8900000000000006</v>
      </c>
      <c r="N105" s="54">
        <v>0.105</v>
      </c>
      <c r="O105" s="46">
        <f>IF(ISBLANK(N105),"",VLOOKUP((MROUND(M105,0.05)),Std_Lookup,IF(L105&gt;25,27,(ROUND(L105+2,0)))))</f>
        <v>1.2867999999999999</v>
      </c>
      <c r="P105" s="47">
        <f t="shared" si="2"/>
        <v>1</v>
      </c>
      <c r="Q105" s="9"/>
      <c r="R105" s="1"/>
      <c r="S105"/>
      <c r="T105"/>
    </row>
    <row r="106" spans="1:20" ht="15.75" x14ac:dyDescent="0.25">
      <c r="A106" s="5">
        <v>2012012815</v>
      </c>
      <c r="B106" s="5" t="s">
        <v>22</v>
      </c>
      <c r="C106" s="5">
        <v>921</v>
      </c>
      <c r="D106" s="5" t="s">
        <v>26</v>
      </c>
      <c r="E106" s="9" t="s">
        <v>20</v>
      </c>
      <c r="F106" s="51" t="s">
        <v>16</v>
      </c>
      <c r="G106" s="51" t="s">
        <v>13</v>
      </c>
      <c r="H106" s="51">
        <v>9</v>
      </c>
      <c r="I106" s="61">
        <v>41157</v>
      </c>
      <c r="J106" s="62">
        <v>41157.440972222219</v>
      </c>
      <c r="K106" s="51">
        <v>2012</v>
      </c>
      <c r="L106" s="54">
        <v>14.73</v>
      </c>
      <c r="M106" s="54">
        <v>7.36</v>
      </c>
      <c r="N106" s="54">
        <v>0.32200000000000001</v>
      </c>
      <c r="O106" s="46">
        <f>IF(ISBLANK(N106),"",VLOOKUP((MROUND(M106,0.05)),Std_Lookup,IF(L106&gt;25,27,(ROUND(L106+2,0)))))</f>
        <v>2.2000000000000002</v>
      </c>
      <c r="P106" s="47">
        <f t="shared" si="2"/>
        <v>1</v>
      </c>
      <c r="Q106" s="9"/>
      <c r="R106" s="1"/>
      <c r="S106"/>
      <c r="T106"/>
    </row>
    <row r="107" spans="1:20" ht="15.75" x14ac:dyDescent="0.25">
      <c r="A107" s="5">
        <v>2012012816</v>
      </c>
      <c r="B107" s="5" t="s">
        <v>22</v>
      </c>
      <c r="C107" s="5">
        <v>922</v>
      </c>
      <c r="D107" s="5" t="s">
        <v>27</v>
      </c>
      <c r="E107" s="9" t="s">
        <v>20</v>
      </c>
      <c r="F107" s="51" t="s">
        <v>16</v>
      </c>
      <c r="G107" s="51" t="s">
        <v>13</v>
      </c>
      <c r="H107" s="51">
        <v>12</v>
      </c>
      <c r="I107" s="61">
        <v>41157</v>
      </c>
      <c r="J107" s="62">
        <v>41157.444444444445</v>
      </c>
      <c r="K107" s="51">
        <v>2012</v>
      </c>
      <c r="L107" s="54">
        <v>11.15</v>
      </c>
      <c r="M107" s="54">
        <v>7.36</v>
      </c>
      <c r="N107" s="54">
        <v>0.58299999999999996</v>
      </c>
      <c r="O107" s="46">
        <f>IF(ISBLANK(N107),"",VLOOKUP((MROUND(M107,0.05)),Std_Lookup,IF(L107&gt;25,27,(ROUND(L107+2,0)))))</f>
        <v>2.2000000000000002</v>
      </c>
      <c r="P107" s="47">
        <f t="shared" si="2"/>
        <v>1</v>
      </c>
      <c r="Q107" s="9"/>
      <c r="R107" s="1"/>
      <c r="S107"/>
      <c r="T107"/>
    </row>
    <row r="108" spans="1:20" ht="15.75" x14ac:dyDescent="0.25">
      <c r="A108" s="5">
        <v>2012012817</v>
      </c>
      <c r="B108" s="5" t="s">
        <v>22</v>
      </c>
      <c r="C108" s="5">
        <v>923</v>
      </c>
      <c r="D108" s="5" t="s">
        <v>28</v>
      </c>
      <c r="E108" s="9" t="s">
        <v>20</v>
      </c>
      <c r="F108" s="51" t="s">
        <v>16</v>
      </c>
      <c r="G108" s="51" t="s">
        <v>13</v>
      </c>
      <c r="H108" s="51">
        <v>15</v>
      </c>
      <c r="I108" s="61">
        <v>41157</v>
      </c>
      <c r="J108" s="62">
        <v>41157.447916666664</v>
      </c>
      <c r="K108" s="51">
        <v>2012</v>
      </c>
      <c r="L108" s="54">
        <v>10.210000000000001</v>
      </c>
      <c r="M108" s="54">
        <v>7.36</v>
      </c>
      <c r="N108" s="54">
        <v>0.91100000000000003</v>
      </c>
      <c r="O108" s="46">
        <f>IF(ISBLANK(N108),"",VLOOKUP((MROUND(M108,0.05)),Std_Lookup,IF(L108&gt;25,27,(ROUND(L108+2,0)))))</f>
        <v>2.2000000000000002</v>
      </c>
      <c r="P108" s="47">
        <f t="shared" si="2"/>
        <v>1</v>
      </c>
      <c r="Q108" s="9"/>
      <c r="R108" s="1"/>
      <c r="S108"/>
      <c r="T108"/>
    </row>
    <row r="109" spans="1:20" ht="15.75" x14ac:dyDescent="0.25">
      <c r="A109" s="5">
        <v>2012012818</v>
      </c>
      <c r="B109" s="5" t="s">
        <v>22</v>
      </c>
      <c r="C109" s="5">
        <v>924</v>
      </c>
      <c r="D109" s="5" t="s">
        <v>29</v>
      </c>
      <c r="E109" s="9" t="s">
        <v>20</v>
      </c>
      <c r="F109" s="51" t="s">
        <v>16</v>
      </c>
      <c r="G109" s="51" t="s">
        <v>13</v>
      </c>
      <c r="H109" s="51">
        <v>18</v>
      </c>
      <c r="I109" s="61">
        <v>41157</v>
      </c>
      <c r="J109" s="62">
        <v>41157.451388888891</v>
      </c>
      <c r="K109" s="51">
        <v>2012</v>
      </c>
      <c r="L109" s="54">
        <v>9.91</v>
      </c>
      <c r="M109" s="54">
        <v>7.34</v>
      </c>
      <c r="N109" s="54">
        <v>1.19</v>
      </c>
      <c r="O109" s="46">
        <f>IF(ISBLANK(N109),"",VLOOKUP((MROUND(M109,0.05)),Std_Lookup,IF(L109&gt;25,27,(ROUND(L109+2,0)))))</f>
        <v>2.2000000000000002</v>
      </c>
      <c r="P109" s="47">
        <f t="shared" si="2"/>
        <v>1</v>
      </c>
      <c r="Q109" s="9"/>
      <c r="R109" s="1"/>
      <c r="S109"/>
      <c r="T109"/>
    </row>
    <row r="110" spans="1:20" ht="15.75" x14ac:dyDescent="0.25">
      <c r="A110" s="5">
        <v>2012013596</v>
      </c>
      <c r="B110" s="5" t="s">
        <v>22</v>
      </c>
      <c r="C110" s="5">
        <v>918</v>
      </c>
      <c r="D110" s="5" t="s">
        <v>23</v>
      </c>
      <c r="E110" s="9" t="s">
        <v>20</v>
      </c>
      <c r="F110" s="51" t="s">
        <v>17</v>
      </c>
      <c r="G110" s="51" t="s">
        <v>13</v>
      </c>
      <c r="H110" s="51">
        <v>0</v>
      </c>
      <c r="I110" s="61">
        <v>41171</v>
      </c>
      <c r="J110" s="62">
        <v>41171.354166666664</v>
      </c>
      <c r="K110" s="51">
        <v>2012</v>
      </c>
      <c r="L110" s="54">
        <v>19.41</v>
      </c>
      <c r="M110" s="54">
        <v>7.7</v>
      </c>
      <c r="N110" s="54">
        <v>0.10100000000000001</v>
      </c>
      <c r="O110" s="46">
        <f>IF(ISBLANK(N110),"",VLOOKUP((MROUND(M110,0.05)),Std_Lookup,IF(L110&gt;25,27,(ROUND(L110+2,0)))))</f>
        <v>1.96</v>
      </c>
      <c r="P110" s="47">
        <f t="shared" si="2"/>
        <v>1</v>
      </c>
      <c r="Q110" s="9"/>
      <c r="R110" s="1"/>
      <c r="S110"/>
      <c r="T110"/>
    </row>
    <row r="111" spans="1:20" ht="15.75" x14ac:dyDescent="0.25">
      <c r="A111" s="5">
        <v>2012013597</v>
      </c>
      <c r="B111" s="5" t="s">
        <v>22</v>
      </c>
      <c r="C111" s="5">
        <v>919</v>
      </c>
      <c r="D111" s="5" t="s">
        <v>24</v>
      </c>
      <c r="E111" s="9" t="s">
        <v>20</v>
      </c>
      <c r="F111" s="51" t="s">
        <v>17</v>
      </c>
      <c r="G111" s="51" t="s">
        <v>13</v>
      </c>
      <c r="H111" s="51">
        <v>3</v>
      </c>
      <c r="I111" s="61">
        <v>41171</v>
      </c>
      <c r="J111" s="62">
        <v>41171.361111111109</v>
      </c>
      <c r="K111" s="51">
        <v>2012</v>
      </c>
      <c r="L111" s="54">
        <v>19.420000000000002</v>
      </c>
      <c r="M111" s="54">
        <v>7.69</v>
      </c>
      <c r="N111" s="54">
        <v>0.121</v>
      </c>
      <c r="O111" s="46">
        <f>IF(ISBLANK(N111),"",VLOOKUP((MROUND(M111,0.05)),Std_Lookup,IF(L111&gt;25,27,(ROUND(L111+2,0)))))</f>
        <v>1.96</v>
      </c>
      <c r="P111" s="47">
        <f t="shared" si="2"/>
        <v>1</v>
      </c>
      <c r="Q111" s="9"/>
      <c r="R111" s="1"/>
      <c r="S111"/>
      <c r="T111"/>
    </row>
    <row r="112" spans="1:20" ht="15.75" x14ac:dyDescent="0.25">
      <c r="A112" s="5">
        <v>2012013598</v>
      </c>
      <c r="B112" s="5" t="s">
        <v>22</v>
      </c>
      <c r="C112" s="5">
        <v>920</v>
      </c>
      <c r="D112" s="5" t="s">
        <v>25</v>
      </c>
      <c r="E112" s="9" t="s">
        <v>20</v>
      </c>
      <c r="F112" s="51" t="s">
        <v>17</v>
      </c>
      <c r="G112" s="51" t="s">
        <v>13</v>
      </c>
      <c r="H112" s="51">
        <v>6</v>
      </c>
      <c r="I112" s="61">
        <v>41171</v>
      </c>
      <c r="J112" s="62">
        <v>41171.364583333336</v>
      </c>
      <c r="K112" s="51">
        <v>2012</v>
      </c>
      <c r="L112" s="54">
        <v>19.420000000000002</v>
      </c>
      <c r="M112" s="54">
        <v>7.68</v>
      </c>
      <c r="N112" s="54">
        <v>0.108</v>
      </c>
      <c r="O112" s="46">
        <f>IF(ISBLANK(N112),"",VLOOKUP((MROUND(M112,0.05)),Std_Lookup,IF(L112&gt;25,27,(ROUND(L112+2,0)))))</f>
        <v>1.96</v>
      </c>
      <c r="P112" s="47">
        <f t="shared" si="2"/>
        <v>1</v>
      </c>
      <c r="Q112" s="9"/>
      <c r="R112" s="1"/>
      <c r="S112"/>
      <c r="T112"/>
    </row>
    <row r="113" spans="1:20" ht="15.75" x14ac:dyDescent="0.25">
      <c r="A113" s="5">
        <v>2012013600</v>
      </c>
      <c r="B113" s="5" t="s">
        <v>22</v>
      </c>
      <c r="C113" s="5">
        <v>921</v>
      </c>
      <c r="D113" s="5" t="s">
        <v>26</v>
      </c>
      <c r="E113" s="9" t="s">
        <v>20</v>
      </c>
      <c r="F113" s="51" t="s">
        <v>17</v>
      </c>
      <c r="G113" s="51" t="s">
        <v>13</v>
      </c>
      <c r="H113" s="51">
        <v>9</v>
      </c>
      <c r="I113" s="61">
        <v>41171</v>
      </c>
      <c r="J113" s="62">
        <v>41171.371527777781</v>
      </c>
      <c r="K113" s="51">
        <v>2012</v>
      </c>
      <c r="L113" s="54">
        <v>17.88</v>
      </c>
      <c r="M113" s="54">
        <v>7.15</v>
      </c>
      <c r="N113" s="54">
        <v>0.13100000000000001</v>
      </c>
      <c r="O113" s="46">
        <f>IF(ISBLANK(N113),"",VLOOKUP((MROUND(M113,0.05)),Std_Lookup,IF(L113&gt;25,27,(ROUND(L113+2,0)))))</f>
        <v>2.14</v>
      </c>
      <c r="P113" s="47">
        <f t="shared" si="2"/>
        <v>1</v>
      </c>
      <c r="Q113" s="9"/>
      <c r="R113" s="1"/>
      <c r="S113"/>
      <c r="T113"/>
    </row>
    <row r="114" spans="1:20" ht="15.75" x14ac:dyDescent="0.25">
      <c r="A114" s="5">
        <v>2012013601</v>
      </c>
      <c r="B114" s="5" t="s">
        <v>22</v>
      </c>
      <c r="C114" s="5">
        <v>922</v>
      </c>
      <c r="D114" s="5" t="s">
        <v>27</v>
      </c>
      <c r="E114" s="9" t="s">
        <v>20</v>
      </c>
      <c r="F114" s="51" t="s">
        <v>17</v>
      </c>
      <c r="G114" s="51" t="s">
        <v>13</v>
      </c>
      <c r="H114" s="51">
        <v>12</v>
      </c>
      <c r="I114" s="61">
        <v>41171</v>
      </c>
      <c r="J114" s="62">
        <v>41171.375</v>
      </c>
      <c r="K114" s="51">
        <v>2012</v>
      </c>
      <c r="L114" s="54">
        <v>10.44</v>
      </c>
      <c r="M114" s="54">
        <v>7.09</v>
      </c>
      <c r="N114" s="54">
        <v>0.71</v>
      </c>
      <c r="O114" s="46">
        <f>IF(ISBLANK(N114),"",VLOOKUP((MROUND(M114,0.05)),Std_Lookup,IF(L114&gt;25,27,(ROUND(L114+2,0)))))</f>
        <v>2.2000000000000002</v>
      </c>
      <c r="P114" s="47">
        <f t="shared" si="2"/>
        <v>1</v>
      </c>
      <c r="Q114" s="9"/>
      <c r="R114" s="1"/>
      <c r="S114"/>
      <c r="T114"/>
    </row>
    <row r="115" spans="1:20" ht="15.75" x14ac:dyDescent="0.25">
      <c r="A115" s="5">
        <v>2012013602</v>
      </c>
      <c r="B115" s="5" t="s">
        <v>22</v>
      </c>
      <c r="C115" s="5">
        <v>923</v>
      </c>
      <c r="D115" s="5" t="s">
        <v>28</v>
      </c>
      <c r="E115" s="9" t="s">
        <v>20</v>
      </c>
      <c r="F115" s="51" t="s">
        <v>17</v>
      </c>
      <c r="G115" s="51" t="s">
        <v>13</v>
      </c>
      <c r="H115" s="51">
        <v>15</v>
      </c>
      <c r="I115" s="61">
        <v>41171</v>
      </c>
      <c r="J115" s="62">
        <v>41171.378472222219</v>
      </c>
      <c r="K115" s="51">
        <v>2012</v>
      </c>
      <c r="L115" s="54">
        <v>9.7899999999999991</v>
      </c>
      <c r="M115" s="54">
        <v>7.11</v>
      </c>
      <c r="N115" s="54">
        <v>0.98699999999999999</v>
      </c>
      <c r="O115" s="46">
        <f>IF(ISBLANK(N115),"",VLOOKUP((MROUND(M115,0.05)),Std_Lookup,IF(L115&gt;25,27,(ROUND(L115+2,0)))))</f>
        <v>2.2000000000000002</v>
      </c>
      <c r="P115" s="47">
        <f t="shared" si="2"/>
        <v>1</v>
      </c>
      <c r="Q115" s="9"/>
      <c r="R115" s="1"/>
      <c r="S115"/>
      <c r="T115"/>
    </row>
    <row r="116" spans="1:20" ht="15.75" x14ac:dyDescent="0.25">
      <c r="A116" s="5">
        <v>2012013603</v>
      </c>
      <c r="B116" s="5" t="s">
        <v>22</v>
      </c>
      <c r="C116" s="5">
        <v>924</v>
      </c>
      <c r="D116" s="5" t="s">
        <v>29</v>
      </c>
      <c r="E116" s="9" t="s">
        <v>20</v>
      </c>
      <c r="F116" s="51" t="s">
        <v>17</v>
      </c>
      <c r="G116" s="51" t="s">
        <v>13</v>
      </c>
      <c r="H116" s="51">
        <v>18</v>
      </c>
      <c r="I116" s="61">
        <v>41171</v>
      </c>
      <c r="J116" s="62">
        <v>41171.381944444445</v>
      </c>
      <c r="K116" s="51">
        <v>2012</v>
      </c>
      <c r="L116" s="54">
        <v>9.26</v>
      </c>
      <c r="M116" s="54">
        <v>7.09</v>
      </c>
      <c r="N116" s="54">
        <v>1.76</v>
      </c>
      <c r="O116" s="46">
        <f>IF(ISBLANK(N116),"",VLOOKUP((MROUND(M116,0.05)),Std_Lookup,IF(L116&gt;25,27,(ROUND(L116+2,0)))))</f>
        <v>2.2332999999999998</v>
      </c>
      <c r="P116" s="47">
        <f t="shared" si="2"/>
        <v>1</v>
      </c>
      <c r="Q116" s="9"/>
      <c r="R116" s="1"/>
      <c r="S116"/>
      <c r="T116"/>
    </row>
    <row r="117" spans="1:20" ht="15.75" x14ac:dyDescent="0.25">
      <c r="A117" s="5">
        <v>2012014545</v>
      </c>
      <c r="B117" s="5" t="s">
        <v>22</v>
      </c>
      <c r="C117" s="5">
        <v>918</v>
      </c>
      <c r="D117" s="5" t="s">
        <v>23</v>
      </c>
      <c r="E117" s="9" t="s">
        <v>20</v>
      </c>
      <c r="F117" s="51" t="s">
        <v>16</v>
      </c>
      <c r="G117" s="51" t="s">
        <v>13</v>
      </c>
      <c r="H117" s="51">
        <v>0</v>
      </c>
      <c r="I117" s="61">
        <v>41184</v>
      </c>
      <c r="J117" s="62">
        <v>41184.395833333336</v>
      </c>
      <c r="K117" s="51">
        <v>2012</v>
      </c>
      <c r="L117" s="54">
        <v>16.86</v>
      </c>
      <c r="M117" s="54">
        <v>7.84</v>
      </c>
      <c r="N117" s="54">
        <v>0.14099999999999999</v>
      </c>
      <c r="O117" s="46">
        <f>IF(ISBLANK(N117),"",VLOOKUP((MROUND(M117,0.05)),Std_Lookup,IF(L117&gt;25,27,(ROUND(L117+2,0)))))</f>
        <v>1.696</v>
      </c>
      <c r="P117" s="47">
        <f t="shared" si="2"/>
        <v>1</v>
      </c>
      <c r="Q117" s="9"/>
      <c r="R117" s="1"/>
      <c r="S117"/>
      <c r="T117"/>
    </row>
    <row r="118" spans="1:20" ht="15.75" x14ac:dyDescent="0.25">
      <c r="A118" s="5">
        <v>2012014546</v>
      </c>
      <c r="B118" s="5" t="s">
        <v>22</v>
      </c>
      <c r="C118" s="5">
        <v>919</v>
      </c>
      <c r="D118" s="5" t="s">
        <v>24</v>
      </c>
      <c r="E118" s="9" t="s">
        <v>20</v>
      </c>
      <c r="F118" s="51" t="s">
        <v>16</v>
      </c>
      <c r="G118" s="51" t="s">
        <v>13</v>
      </c>
      <c r="H118" s="51">
        <v>3</v>
      </c>
      <c r="I118" s="61">
        <v>41184</v>
      </c>
      <c r="J118" s="62">
        <v>41184.399305555555</v>
      </c>
      <c r="K118" s="51">
        <v>2012</v>
      </c>
      <c r="L118" s="54">
        <v>16.88</v>
      </c>
      <c r="M118" s="54">
        <v>7.88</v>
      </c>
      <c r="N118" s="54">
        <v>0.17299999999999999</v>
      </c>
      <c r="O118" s="46">
        <f>IF(ISBLANK(N118),"",VLOOKUP((MROUND(M118,0.05)),Std_Lookup,IF(L118&gt;25,27,(ROUND(L118+2,0)))))</f>
        <v>1.5640000000000001</v>
      </c>
      <c r="P118" s="47">
        <f t="shared" si="2"/>
        <v>1</v>
      </c>
      <c r="Q118" s="9"/>
      <c r="R118" s="1"/>
      <c r="S118"/>
      <c r="T118"/>
    </row>
    <row r="119" spans="1:20" ht="15.75" x14ac:dyDescent="0.25">
      <c r="A119" s="5">
        <v>2012014547</v>
      </c>
      <c r="B119" s="5" t="s">
        <v>22</v>
      </c>
      <c r="C119" s="5">
        <v>920</v>
      </c>
      <c r="D119" s="5" t="s">
        <v>25</v>
      </c>
      <c r="E119" s="9" t="s">
        <v>20</v>
      </c>
      <c r="F119" s="51" t="s">
        <v>16</v>
      </c>
      <c r="G119" s="51" t="s">
        <v>13</v>
      </c>
      <c r="H119" s="51">
        <v>6</v>
      </c>
      <c r="I119" s="61">
        <v>41184</v>
      </c>
      <c r="J119" s="62">
        <v>41184.402777777781</v>
      </c>
      <c r="K119" s="51">
        <v>2012</v>
      </c>
      <c r="L119" s="54">
        <v>16.88</v>
      </c>
      <c r="M119" s="54">
        <v>7.88</v>
      </c>
      <c r="N119" s="54">
        <v>0.17100000000000001</v>
      </c>
      <c r="O119" s="46">
        <f>IF(ISBLANK(N119),"",VLOOKUP((MROUND(M119,0.05)),Std_Lookup,IF(L119&gt;25,27,(ROUND(L119+2,0)))))</f>
        <v>1.5640000000000001</v>
      </c>
      <c r="P119" s="47">
        <f t="shared" si="2"/>
        <v>1</v>
      </c>
      <c r="Q119" s="9"/>
      <c r="R119" s="1"/>
      <c r="S119"/>
      <c r="T119"/>
    </row>
    <row r="120" spans="1:20" ht="15.75" x14ac:dyDescent="0.25">
      <c r="A120" s="5">
        <v>2012014548</v>
      </c>
      <c r="B120" s="5" t="s">
        <v>22</v>
      </c>
      <c r="C120" s="5">
        <v>921</v>
      </c>
      <c r="D120" s="5" t="s">
        <v>26</v>
      </c>
      <c r="E120" s="9" t="s">
        <v>20</v>
      </c>
      <c r="F120" s="51" t="s">
        <v>16</v>
      </c>
      <c r="G120" s="51" t="s">
        <v>13</v>
      </c>
      <c r="H120" s="51">
        <v>9</v>
      </c>
      <c r="I120" s="61">
        <v>41184</v>
      </c>
      <c r="J120" s="62">
        <v>41184.409722222219</v>
      </c>
      <c r="K120" s="51">
        <v>2012</v>
      </c>
      <c r="L120" s="54">
        <v>16.87</v>
      </c>
      <c r="M120" s="54">
        <v>7.87</v>
      </c>
      <c r="N120" s="54">
        <v>0.17699999999999999</v>
      </c>
      <c r="O120" s="46">
        <f>IF(ISBLANK(N120),"",VLOOKUP((MROUND(M120,0.05)),Std_Lookup,IF(L120&gt;25,27,(ROUND(L120+2,0)))))</f>
        <v>1.696</v>
      </c>
      <c r="P120" s="47">
        <f t="shared" si="2"/>
        <v>1</v>
      </c>
      <c r="Q120" s="9"/>
      <c r="R120" s="1"/>
      <c r="S120"/>
      <c r="T120"/>
    </row>
    <row r="121" spans="1:20" ht="15.75" x14ac:dyDescent="0.25">
      <c r="A121" s="5">
        <v>2012014549</v>
      </c>
      <c r="B121" s="5" t="s">
        <v>22</v>
      </c>
      <c r="C121" s="5">
        <v>922</v>
      </c>
      <c r="D121" s="5" t="s">
        <v>27</v>
      </c>
      <c r="E121" s="9" t="s">
        <v>20</v>
      </c>
      <c r="F121" s="51" t="s">
        <v>16</v>
      </c>
      <c r="G121" s="51" t="s">
        <v>13</v>
      </c>
      <c r="H121" s="51">
        <v>12</v>
      </c>
      <c r="I121" s="61">
        <v>41184</v>
      </c>
      <c r="J121" s="62">
        <v>41184.413194444445</v>
      </c>
      <c r="K121" s="51">
        <v>2012</v>
      </c>
      <c r="L121" s="54">
        <v>12.83</v>
      </c>
      <c r="M121" s="54">
        <v>7.34</v>
      </c>
      <c r="N121" s="54">
        <v>0.84099999999999997</v>
      </c>
      <c r="O121" s="46">
        <f>IF(ISBLANK(N121),"",VLOOKUP((MROUND(M121,0.05)),Std_Lookup,IF(L121&gt;25,27,(ROUND(L121+2,0)))))</f>
        <v>2.2000000000000002</v>
      </c>
      <c r="P121" s="47">
        <f t="shared" si="2"/>
        <v>1</v>
      </c>
      <c r="Q121" s="9"/>
      <c r="R121" s="1"/>
      <c r="S121"/>
      <c r="T121"/>
    </row>
    <row r="122" spans="1:20" ht="15.75" x14ac:dyDescent="0.25">
      <c r="A122" s="5">
        <v>2012014550</v>
      </c>
      <c r="B122" s="5" t="s">
        <v>22</v>
      </c>
      <c r="C122" s="5">
        <v>923</v>
      </c>
      <c r="D122" s="5" t="s">
        <v>28</v>
      </c>
      <c r="E122" s="9" t="s">
        <v>20</v>
      </c>
      <c r="F122" s="51" t="s">
        <v>16</v>
      </c>
      <c r="G122" s="51" t="s">
        <v>13</v>
      </c>
      <c r="H122" s="51">
        <v>15</v>
      </c>
      <c r="I122" s="61">
        <v>41184</v>
      </c>
      <c r="J122" s="62">
        <v>41184.416666666664</v>
      </c>
      <c r="K122" s="51">
        <v>2012</v>
      </c>
      <c r="L122" s="54">
        <v>11.08</v>
      </c>
      <c r="M122" s="54">
        <v>7.2700000000000005</v>
      </c>
      <c r="N122" s="54">
        <v>1.03</v>
      </c>
      <c r="O122" s="46">
        <f>IF(ISBLANK(N122),"",VLOOKUP((MROUND(M122,0.05)),Std_Lookup,IF(L122&gt;25,27,(ROUND(L122+2,0)))))</f>
        <v>2.2000000000000002</v>
      </c>
      <c r="P122" s="47">
        <f t="shared" si="2"/>
        <v>1</v>
      </c>
      <c r="Q122" s="9"/>
      <c r="R122" s="1"/>
      <c r="S122"/>
      <c r="T122"/>
    </row>
    <row r="123" spans="1:20" ht="15.75" x14ac:dyDescent="0.25">
      <c r="A123" s="5">
        <v>2012014551</v>
      </c>
      <c r="B123" s="5" t="s">
        <v>22</v>
      </c>
      <c r="C123" s="5">
        <v>924</v>
      </c>
      <c r="D123" s="5" t="s">
        <v>29</v>
      </c>
      <c r="E123" s="9" t="s">
        <v>20</v>
      </c>
      <c r="F123" s="51" t="s">
        <v>16</v>
      </c>
      <c r="G123" s="51" t="s">
        <v>13</v>
      </c>
      <c r="H123" s="51">
        <v>18</v>
      </c>
      <c r="I123" s="61">
        <v>41184</v>
      </c>
      <c r="J123" s="62">
        <v>41184.420138888891</v>
      </c>
      <c r="K123" s="51">
        <v>2012</v>
      </c>
      <c r="L123" s="54">
        <v>10.99</v>
      </c>
      <c r="M123" s="54">
        <v>7.26</v>
      </c>
      <c r="N123" s="54">
        <v>1.21</v>
      </c>
      <c r="O123" s="46">
        <f>IF(ISBLANK(N123),"",VLOOKUP((MROUND(M123,0.05)),Std_Lookup,IF(L123&gt;25,27,(ROUND(L123+2,0)))))</f>
        <v>2.2000000000000002</v>
      </c>
      <c r="P123" s="47">
        <f t="shared" si="2"/>
        <v>1</v>
      </c>
      <c r="Q123" s="9"/>
      <c r="R123" s="1"/>
      <c r="S123"/>
      <c r="T123"/>
    </row>
    <row r="124" spans="1:20" ht="15.75" x14ac:dyDescent="0.25">
      <c r="A124" s="5">
        <v>2012015557</v>
      </c>
      <c r="B124" s="5" t="s">
        <v>22</v>
      </c>
      <c r="C124" s="5">
        <v>918</v>
      </c>
      <c r="D124" s="5" t="s">
        <v>23</v>
      </c>
      <c r="E124" s="9" t="s">
        <v>20</v>
      </c>
      <c r="F124" s="51" t="s">
        <v>16</v>
      </c>
      <c r="G124" s="51" t="s">
        <v>13</v>
      </c>
      <c r="H124" s="51">
        <v>0</v>
      </c>
      <c r="I124" s="61">
        <v>41198</v>
      </c>
      <c r="J124" s="62">
        <v>41198.40625</v>
      </c>
      <c r="K124" s="51">
        <v>2012</v>
      </c>
      <c r="L124" s="54">
        <v>13.870000000000001</v>
      </c>
      <c r="M124" s="54">
        <v>7.58</v>
      </c>
      <c r="N124" s="54">
        <v>0.35599999999999998</v>
      </c>
      <c r="O124" s="46">
        <f>IF(ISBLANK(N124),"",VLOOKUP((MROUND(M124,0.05)),Std_Lookup,IF(L124&gt;25,27,(ROUND(L124+2,0)))))</f>
        <v>2.1280000000000001</v>
      </c>
      <c r="P124" s="47">
        <f t="shared" si="2"/>
        <v>1</v>
      </c>
      <c r="Q124" s="9"/>
      <c r="R124" s="1"/>
      <c r="S124"/>
      <c r="T124"/>
    </row>
    <row r="125" spans="1:20" ht="15.75" x14ac:dyDescent="0.25">
      <c r="A125" s="5">
        <v>2012015558</v>
      </c>
      <c r="B125" s="5" t="s">
        <v>22</v>
      </c>
      <c r="C125" s="5">
        <v>919</v>
      </c>
      <c r="D125" s="5" t="s">
        <v>24</v>
      </c>
      <c r="E125" s="9" t="s">
        <v>20</v>
      </c>
      <c r="F125" s="51" t="s">
        <v>16</v>
      </c>
      <c r="G125" s="51" t="s">
        <v>13</v>
      </c>
      <c r="H125" s="51">
        <v>3</v>
      </c>
      <c r="I125" s="61">
        <v>41198</v>
      </c>
      <c r="J125" s="62">
        <v>41198.409722222219</v>
      </c>
      <c r="K125" s="51">
        <v>2012</v>
      </c>
      <c r="L125" s="54">
        <v>13.88</v>
      </c>
      <c r="M125" s="54">
        <v>7.61</v>
      </c>
      <c r="N125" s="54">
        <v>0.33800000000000002</v>
      </c>
      <c r="O125" s="46">
        <f>IF(ISBLANK(N125),"",VLOOKUP((MROUND(M125,0.05)),Std_Lookup,IF(L125&gt;25,27,(ROUND(L125+2,0)))))</f>
        <v>2.1280000000000001</v>
      </c>
      <c r="P125" s="47">
        <f t="shared" si="2"/>
        <v>1</v>
      </c>
      <c r="Q125" s="9"/>
      <c r="R125" s="1"/>
      <c r="S125"/>
      <c r="T125"/>
    </row>
    <row r="126" spans="1:20" ht="15.75" x14ac:dyDescent="0.25">
      <c r="A126" s="5">
        <v>2012015559</v>
      </c>
      <c r="B126" s="5" t="s">
        <v>22</v>
      </c>
      <c r="C126" s="5">
        <v>920</v>
      </c>
      <c r="D126" s="5" t="s">
        <v>25</v>
      </c>
      <c r="E126" s="9" t="s">
        <v>20</v>
      </c>
      <c r="F126" s="51" t="s">
        <v>16</v>
      </c>
      <c r="G126" s="51" t="s">
        <v>13</v>
      </c>
      <c r="H126" s="51">
        <v>6</v>
      </c>
      <c r="I126" s="61">
        <v>41198</v>
      </c>
      <c r="J126" s="62">
        <v>41198.413194444445</v>
      </c>
      <c r="K126" s="51">
        <v>2012</v>
      </c>
      <c r="L126" s="54">
        <v>13.88</v>
      </c>
      <c r="M126" s="54">
        <v>7.61</v>
      </c>
      <c r="N126" s="54">
        <v>0.35099999999999998</v>
      </c>
      <c r="O126" s="46">
        <f>IF(ISBLANK(N126),"",VLOOKUP((MROUND(M126,0.05)),Std_Lookup,IF(L126&gt;25,27,(ROUND(L126+2,0)))))</f>
        <v>2.1280000000000001</v>
      </c>
      <c r="P126" s="47">
        <f t="shared" si="2"/>
        <v>1</v>
      </c>
      <c r="Q126" s="9"/>
      <c r="R126" s="1"/>
      <c r="S126"/>
      <c r="T126"/>
    </row>
    <row r="127" spans="1:20" ht="15.75" x14ac:dyDescent="0.25">
      <c r="A127" s="5">
        <v>2012015560</v>
      </c>
      <c r="B127" s="5" t="s">
        <v>22</v>
      </c>
      <c r="C127" s="5">
        <v>921</v>
      </c>
      <c r="D127" s="5" t="s">
        <v>26</v>
      </c>
      <c r="E127" s="9" t="s">
        <v>20</v>
      </c>
      <c r="F127" s="51" t="s">
        <v>16</v>
      </c>
      <c r="G127" s="51" t="s">
        <v>13</v>
      </c>
      <c r="H127" s="51">
        <v>9</v>
      </c>
      <c r="I127" s="61">
        <v>41198</v>
      </c>
      <c r="J127" s="62">
        <v>41198.420138888891</v>
      </c>
      <c r="K127" s="51">
        <v>2012</v>
      </c>
      <c r="L127" s="54">
        <v>13.88</v>
      </c>
      <c r="M127" s="54">
        <v>7.61</v>
      </c>
      <c r="N127" s="54">
        <v>0.309</v>
      </c>
      <c r="O127" s="46">
        <f>IF(ISBLANK(N127),"",VLOOKUP((MROUND(M127,0.05)),Std_Lookup,IF(L127&gt;25,27,(ROUND(L127+2,0)))))</f>
        <v>2.1280000000000001</v>
      </c>
      <c r="P127" s="47">
        <f t="shared" si="2"/>
        <v>1</v>
      </c>
      <c r="Q127" s="9"/>
      <c r="R127" s="1"/>
      <c r="S127"/>
      <c r="T127"/>
    </row>
    <row r="128" spans="1:20" ht="15.75" x14ac:dyDescent="0.25">
      <c r="A128" s="5">
        <v>2012015561</v>
      </c>
      <c r="B128" s="5" t="s">
        <v>22</v>
      </c>
      <c r="C128" s="5">
        <v>922</v>
      </c>
      <c r="D128" s="5" t="s">
        <v>27</v>
      </c>
      <c r="E128" s="9" t="s">
        <v>20</v>
      </c>
      <c r="F128" s="51" t="s">
        <v>16</v>
      </c>
      <c r="G128" s="51" t="s">
        <v>13</v>
      </c>
      <c r="H128" s="51">
        <v>12</v>
      </c>
      <c r="I128" s="61">
        <v>41198</v>
      </c>
      <c r="J128" s="62">
        <v>41198.423611111109</v>
      </c>
      <c r="K128" s="51">
        <v>2012</v>
      </c>
      <c r="L128" s="54">
        <v>13.88</v>
      </c>
      <c r="M128" s="54">
        <v>7.61</v>
      </c>
      <c r="N128" s="54">
        <v>0.34699999999999998</v>
      </c>
      <c r="O128" s="46">
        <f>IF(ISBLANK(N128),"",VLOOKUP((MROUND(M128,0.05)),Std_Lookup,IF(L128&gt;25,27,(ROUND(L128+2,0)))))</f>
        <v>2.1280000000000001</v>
      </c>
      <c r="P128" s="47">
        <f t="shared" si="2"/>
        <v>1</v>
      </c>
      <c r="Q128" s="9"/>
      <c r="R128" s="1"/>
      <c r="S128"/>
      <c r="T128"/>
    </row>
    <row r="129" spans="1:20" ht="15.75" x14ac:dyDescent="0.25">
      <c r="A129" s="5">
        <v>2012015562</v>
      </c>
      <c r="B129" s="5" t="s">
        <v>22</v>
      </c>
      <c r="C129" s="5">
        <v>923</v>
      </c>
      <c r="D129" s="5" t="s">
        <v>28</v>
      </c>
      <c r="E129" s="9" t="s">
        <v>20</v>
      </c>
      <c r="F129" s="51" t="s">
        <v>16</v>
      </c>
      <c r="G129" s="51" t="s">
        <v>13</v>
      </c>
      <c r="H129" s="51">
        <v>15</v>
      </c>
      <c r="I129" s="61">
        <v>41198</v>
      </c>
      <c r="J129" s="62">
        <v>41198.427083333336</v>
      </c>
      <c r="K129" s="51">
        <v>2012</v>
      </c>
      <c r="L129" s="54">
        <v>13.88</v>
      </c>
      <c r="M129" s="54">
        <v>7.6000000000000005</v>
      </c>
      <c r="N129" s="54">
        <v>0.371</v>
      </c>
      <c r="O129" s="46">
        <f>IF(ISBLANK(N129),"",VLOOKUP((MROUND(M129,0.05)),Std_Lookup,IF(L129&gt;25,27,(ROUND(L129+2,0)))))</f>
        <v>2.1280000000000001</v>
      </c>
      <c r="P129" s="47">
        <f t="shared" si="2"/>
        <v>1</v>
      </c>
      <c r="Q129" s="9"/>
      <c r="R129" s="1"/>
      <c r="S129"/>
      <c r="T129"/>
    </row>
    <row r="130" spans="1:20" ht="15.75" x14ac:dyDescent="0.25">
      <c r="A130" s="5">
        <v>2012015563</v>
      </c>
      <c r="B130" s="5" t="s">
        <v>22</v>
      </c>
      <c r="C130" s="5">
        <v>924</v>
      </c>
      <c r="D130" s="5" t="s">
        <v>29</v>
      </c>
      <c r="E130" s="9" t="s">
        <v>20</v>
      </c>
      <c r="F130" s="51" t="s">
        <v>16</v>
      </c>
      <c r="G130" s="51" t="s">
        <v>13</v>
      </c>
      <c r="H130" s="51">
        <v>18</v>
      </c>
      <c r="I130" s="61">
        <v>41198</v>
      </c>
      <c r="J130" s="62">
        <v>41198.430555555555</v>
      </c>
      <c r="K130" s="51">
        <v>2012</v>
      </c>
      <c r="L130" s="54">
        <v>12.950000000000001</v>
      </c>
      <c r="M130" s="54">
        <v>7.19</v>
      </c>
      <c r="N130" s="54">
        <v>0.38600000000000001</v>
      </c>
      <c r="O130" s="46">
        <f>IF(ISBLANK(N130),"",VLOOKUP((MROUND(M130,0.05)),Std_Lookup,IF(L130&gt;25,27,(ROUND(L130+2,0)))))</f>
        <v>2.2000000000000002</v>
      </c>
      <c r="P130" s="47">
        <f t="shared" si="2"/>
        <v>1</v>
      </c>
      <c r="Q130" s="9"/>
      <c r="R130" s="1"/>
      <c r="S130"/>
      <c r="T130"/>
    </row>
    <row r="131" spans="1:20" ht="15.75" x14ac:dyDescent="0.25">
      <c r="A131" s="5">
        <v>2012015876</v>
      </c>
      <c r="B131" s="5" t="s">
        <v>22</v>
      </c>
      <c r="C131" s="5">
        <v>918</v>
      </c>
      <c r="D131" s="5" t="s">
        <v>23</v>
      </c>
      <c r="E131" s="9" t="s">
        <v>20</v>
      </c>
      <c r="F131" s="51" t="s">
        <v>18</v>
      </c>
      <c r="G131" s="51" t="s">
        <v>13</v>
      </c>
      <c r="H131" s="51">
        <v>0</v>
      </c>
      <c r="I131" s="61">
        <v>41204</v>
      </c>
      <c r="J131" s="62">
        <v>41204.395833333336</v>
      </c>
      <c r="K131" s="51">
        <v>2012</v>
      </c>
      <c r="L131" s="54">
        <v>13.38</v>
      </c>
      <c r="M131" s="54">
        <v>7.67</v>
      </c>
      <c r="N131" s="54"/>
      <c r="O131" s="46"/>
      <c r="P131" s="47"/>
      <c r="R131" s="1"/>
      <c r="S131"/>
      <c r="T131"/>
    </row>
    <row r="132" spans="1:20" ht="15.75" x14ac:dyDescent="0.25">
      <c r="A132" s="5">
        <v>2012015877</v>
      </c>
      <c r="B132" s="5" t="s">
        <v>22</v>
      </c>
      <c r="C132" s="5">
        <v>920</v>
      </c>
      <c r="D132" s="5" t="s">
        <v>25</v>
      </c>
      <c r="E132" s="9" t="s">
        <v>20</v>
      </c>
      <c r="F132" s="51" t="s">
        <v>18</v>
      </c>
      <c r="G132" s="51" t="s">
        <v>13</v>
      </c>
      <c r="H132" s="51">
        <v>6</v>
      </c>
      <c r="I132" s="61">
        <v>41204</v>
      </c>
      <c r="J132" s="62">
        <v>41204.399305555555</v>
      </c>
      <c r="K132" s="51">
        <v>2012</v>
      </c>
      <c r="L132" s="54">
        <v>13.370000000000001</v>
      </c>
      <c r="M132" s="54">
        <v>7.69</v>
      </c>
      <c r="N132" s="54"/>
      <c r="O132" s="46"/>
      <c r="P132" s="47"/>
      <c r="R132" s="1"/>
      <c r="S132"/>
      <c r="T132"/>
    </row>
    <row r="133" spans="1:20" ht="15.75" x14ac:dyDescent="0.25">
      <c r="A133" s="5">
        <v>2012015878</v>
      </c>
      <c r="B133" s="5" t="s">
        <v>22</v>
      </c>
      <c r="C133" s="5">
        <v>922</v>
      </c>
      <c r="D133" s="5" t="s">
        <v>27</v>
      </c>
      <c r="E133" s="9" t="s">
        <v>20</v>
      </c>
      <c r="F133" s="51" t="s">
        <v>18</v>
      </c>
      <c r="G133" s="51" t="s">
        <v>13</v>
      </c>
      <c r="H133" s="51">
        <v>12</v>
      </c>
      <c r="I133" s="61">
        <v>41204</v>
      </c>
      <c r="J133" s="62">
        <v>41204.40625</v>
      </c>
      <c r="K133" s="51">
        <v>2012</v>
      </c>
      <c r="L133" s="54">
        <v>13.35</v>
      </c>
      <c r="M133" s="54">
        <v>7.68</v>
      </c>
      <c r="N133" s="54"/>
      <c r="O133" s="46"/>
      <c r="P133" s="47"/>
      <c r="R133" s="1"/>
      <c r="S133"/>
      <c r="T133"/>
    </row>
    <row r="134" spans="1:20" ht="15.75" x14ac:dyDescent="0.25">
      <c r="A134" s="5">
        <v>2012015879</v>
      </c>
      <c r="B134" s="5" t="s">
        <v>22</v>
      </c>
      <c r="C134" s="5">
        <v>924</v>
      </c>
      <c r="D134" s="5" t="s">
        <v>29</v>
      </c>
      <c r="E134" s="9" t="s">
        <v>20</v>
      </c>
      <c r="F134" s="51" t="s">
        <v>18</v>
      </c>
      <c r="G134" s="51" t="s">
        <v>13</v>
      </c>
      <c r="H134" s="51">
        <v>18</v>
      </c>
      <c r="I134" s="61">
        <v>41204</v>
      </c>
      <c r="J134" s="62">
        <v>41204.409722222219</v>
      </c>
      <c r="K134" s="51">
        <v>2012</v>
      </c>
      <c r="L134" s="54">
        <v>13.540000000000001</v>
      </c>
      <c r="M134" s="54">
        <v>7.4</v>
      </c>
      <c r="N134" s="54"/>
      <c r="O134" s="46"/>
      <c r="P134" s="47"/>
      <c r="R134" s="1"/>
      <c r="S134"/>
      <c r="T134"/>
    </row>
    <row r="135" spans="1:20" ht="15.75" x14ac:dyDescent="0.25">
      <c r="A135" s="5">
        <v>2012016364</v>
      </c>
      <c r="B135" s="5" t="s">
        <v>22</v>
      </c>
      <c r="C135" s="5">
        <v>918</v>
      </c>
      <c r="D135" s="5" t="s">
        <v>23</v>
      </c>
      <c r="E135" s="9" t="s">
        <v>20</v>
      </c>
      <c r="F135" s="51" t="s">
        <v>17</v>
      </c>
      <c r="G135" s="51" t="s">
        <v>13</v>
      </c>
      <c r="H135" s="51">
        <v>0</v>
      </c>
      <c r="I135" s="61">
        <v>41227</v>
      </c>
      <c r="J135" s="62">
        <v>41227.336805555555</v>
      </c>
      <c r="K135" s="51">
        <v>2012</v>
      </c>
      <c r="L135" s="54">
        <v>9.8000000000000007</v>
      </c>
      <c r="M135" s="54">
        <v>7.76</v>
      </c>
      <c r="N135" s="54">
        <v>0.34399999999999997</v>
      </c>
      <c r="O135" s="46">
        <f>IF(ISBLANK(N135),"",VLOOKUP((MROUND(M135,0.05)),Std_Lookup,IF(L135&gt;25,27,(ROUND(L135+2,0)))))</f>
        <v>2.1</v>
      </c>
      <c r="P135" s="47">
        <f t="shared" ref="P135:P155" si="3">IF(ISBLANK(O135),"",IF(N135&lt;=O135,1,0))</f>
        <v>1</v>
      </c>
      <c r="Q135" s="9"/>
      <c r="R135" s="1"/>
      <c r="S135"/>
      <c r="T135"/>
    </row>
    <row r="136" spans="1:20" ht="15.75" x14ac:dyDescent="0.25">
      <c r="A136" s="5">
        <v>2012016365</v>
      </c>
      <c r="B136" s="5" t="s">
        <v>22</v>
      </c>
      <c r="C136" s="5">
        <v>919</v>
      </c>
      <c r="D136" s="5" t="s">
        <v>24</v>
      </c>
      <c r="E136" s="9" t="s">
        <v>20</v>
      </c>
      <c r="F136" s="51" t="s">
        <v>17</v>
      </c>
      <c r="G136" s="51" t="s">
        <v>13</v>
      </c>
      <c r="H136" s="51">
        <v>3</v>
      </c>
      <c r="I136" s="61">
        <v>41227</v>
      </c>
      <c r="J136" s="62">
        <v>41227.371527777781</v>
      </c>
      <c r="K136" s="51">
        <v>2012</v>
      </c>
      <c r="L136" s="54">
        <v>9.83</v>
      </c>
      <c r="M136" s="54">
        <v>7.7700000000000005</v>
      </c>
      <c r="N136" s="54">
        <v>0.36199999999999999</v>
      </c>
      <c r="O136" s="46">
        <f>IF(ISBLANK(N136),"",VLOOKUP((MROUND(M136,0.05)),Std_Lookup,IF(L136&gt;25,27,(ROUND(L136+2,0)))))</f>
        <v>2.1</v>
      </c>
      <c r="P136" s="47">
        <f t="shared" si="3"/>
        <v>1</v>
      </c>
      <c r="Q136" s="9"/>
      <c r="R136" s="1"/>
      <c r="S136"/>
      <c r="T136"/>
    </row>
    <row r="137" spans="1:20" ht="15.75" x14ac:dyDescent="0.25">
      <c r="A137" s="5">
        <v>2012016366</v>
      </c>
      <c r="B137" s="5" t="s">
        <v>22</v>
      </c>
      <c r="C137" s="5">
        <v>920</v>
      </c>
      <c r="D137" s="5" t="s">
        <v>25</v>
      </c>
      <c r="E137" s="9" t="s">
        <v>20</v>
      </c>
      <c r="F137" s="51" t="s">
        <v>17</v>
      </c>
      <c r="G137" s="51" t="s">
        <v>13</v>
      </c>
      <c r="H137" s="51">
        <v>6</v>
      </c>
      <c r="I137" s="61">
        <v>41227</v>
      </c>
      <c r="J137" s="62">
        <v>41227.375</v>
      </c>
      <c r="K137" s="51">
        <v>2012</v>
      </c>
      <c r="L137" s="54">
        <v>9.84</v>
      </c>
      <c r="M137" s="54">
        <v>7.7700000000000005</v>
      </c>
      <c r="N137" s="54">
        <v>0.36499999999999999</v>
      </c>
      <c r="O137" s="46">
        <f>IF(ISBLANK(N137),"",VLOOKUP((MROUND(M137,0.05)),Std_Lookup,IF(L137&gt;25,27,(ROUND(L137+2,0)))))</f>
        <v>2.1</v>
      </c>
      <c r="P137" s="47">
        <f t="shared" si="3"/>
        <v>1</v>
      </c>
      <c r="Q137" s="9"/>
      <c r="R137" s="1"/>
      <c r="S137"/>
      <c r="T137"/>
    </row>
    <row r="138" spans="1:20" ht="15.75" x14ac:dyDescent="0.25">
      <c r="A138" s="5">
        <v>2012016367</v>
      </c>
      <c r="B138" s="5" t="s">
        <v>22</v>
      </c>
      <c r="C138" s="5">
        <v>921</v>
      </c>
      <c r="D138" s="5" t="s">
        <v>26</v>
      </c>
      <c r="E138" s="9" t="s">
        <v>20</v>
      </c>
      <c r="F138" s="51" t="s">
        <v>17</v>
      </c>
      <c r="G138" s="51" t="s">
        <v>13</v>
      </c>
      <c r="H138" s="51">
        <v>9</v>
      </c>
      <c r="I138" s="61">
        <v>41227</v>
      </c>
      <c r="J138" s="62">
        <v>41227.381944444445</v>
      </c>
      <c r="K138" s="51">
        <v>2012</v>
      </c>
      <c r="L138" s="54">
        <v>9.84</v>
      </c>
      <c r="M138" s="54">
        <v>7.7700000000000005</v>
      </c>
      <c r="N138" s="54">
        <v>0.372</v>
      </c>
      <c r="O138" s="46">
        <f>IF(ISBLANK(N138),"",VLOOKUP((MROUND(M138,0.05)),Std_Lookup,IF(L138&gt;25,27,(ROUND(L138+2,0)))))</f>
        <v>2.1</v>
      </c>
      <c r="P138" s="47">
        <f t="shared" si="3"/>
        <v>1</v>
      </c>
      <c r="Q138" s="9"/>
      <c r="R138" s="1"/>
      <c r="S138"/>
      <c r="T138"/>
    </row>
    <row r="139" spans="1:20" ht="15.75" x14ac:dyDescent="0.25">
      <c r="A139" s="5">
        <v>2012016368</v>
      </c>
      <c r="B139" s="5" t="s">
        <v>22</v>
      </c>
      <c r="C139" s="5">
        <v>922</v>
      </c>
      <c r="D139" s="5" t="s">
        <v>27</v>
      </c>
      <c r="E139" s="9" t="s">
        <v>20</v>
      </c>
      <c r="F139" s="51" t="s">
        <v>17</v>
      </c>
      <c r="G139" s="51" t="s">
        <v>13</v>
      </c>
      <c r="H139" s="51">
        <v>12</v>
      </c>
      <c r="I139" s="61">
        <v>41227</v>
      </c>
      <c r="J139" s="62">
        <v>41227.385416666664</v>
      </c>
      <c r="K139" s="51">
        <v>2012</v>
      </c>
      <c r="L139" s="54">
        <v>9.84</v>
      </c>
      <c r="M139" s="54">
        <v>7.76</v>
      </c>
      <c r="N139" s="54">
        <v>0.379</v>
      </c>
      <c r="O139" s="46">
        <f>IF(ISBLANK(N139),"",VLOOKUP((MROUND(M139,0.05)),Std_Lookup,IF(L139&gt;25,27,(ROUND(L139+2,0)))))</f>
        <v>2.1</v>
      </c>
      <c r="P139" s="47">
        <f t="shared" si="3"/>
        <v>1</v>
      </c>
      <c r="Q139" s="9"/>
      <c r="R139" s="1"/>
      <c r="S139"/>
      <c r="T139"/>
    </row>
    <row r="140" spans="1:20" ht="15.75" x14ac:dyDescent="0.25">
      <c r="A140" s="5">
        <v>2012016369</v>
      </c>
      <c r="B140" s="5" t="s">
        <v>22</v>
      </c>
      <c r="C140" s="5">
        <v>923</v>
      </c>
      <c r="D140" s="5" t="s">
        <v>28</v>
      </c>
      <c r="E140" s="9" t="s">
        <v>20</v>
      </c>
      <c r="F140" s="51" t="s">
        <v>17</v>
      </c>
      <c r="G140" s="51" t="s">
        <v>13</v>
      </c>
      <c r="H140" s="51">
        <v>15</v>
      </c>
      <c r="I140" s="61">
        <v>41227</v>
      </c>
      <c r="J140" s="62">
        <v>41227.388888888891</v>
      </c>
      <c r="K140" s="51">
        <v>2012</v>
      </c>
      <c r="L140" s="54">
        <v>9.84</v>
      </c>
      <c r="M140" s="54">
        <v>7.76</v>
      </c>
      <c r="N140" s="54">
        <v>0.39100000000000001</v>
      </c>
      <c r="O140" s="46">
        <f>IF(ISBLANK(N140),"",VLOOKUP((MROUND(M140,0.05)),Std_Lookup,IF(L140&gt;25,27,(ROUND(L140+2,0)))))</f>
        <v>2.1</v>
      </c>
      <c r="P140" s="47">
        <f t="shared" si="3"/>
        <v>1</v>
      </c>
      <c r="Q140" s="9"/>
      <c r="R140" s="1"/>
      <c r="S140"/>
      <c r="T140"/>
    </row>
    <row r="141" spans="1:20" ht="15.75" x14ac:dyDescent="0.25">
      <c r="A141" s="5">
        <v>2012016370</v>
      </c>
      <c r="B141" s="5" t="s">
        <v>22</v>
      </c>
      <c r="C141" s="5">
        <v>924</v>
      </c>
      <c r="D141" s="5" t="s">
        <v>29</v>
      </c>
      <c r="E141" s="9" t="s">
        <v>20</v>
      </c>
      <c r="F141" s="51" t="s">
        <v>17</v>
      </c>
      <c r="G141" s="51" t="s">
        <v>13</v>
      </c>
      <c r="H141" s="51">
        <v>18</v>
      </c>
      <c r="I141" s="61">
        <v>41227</v>
      </c>
      <c r="J141" s="62">
        <v>41227.392361111109</v>
      </c>
      <c r="K141" s="51">
        <v>2012</v>
      </c>
      <c r="L141" s="54">
        <v>9.85</v>
      </c>
      <c r="M141" s="54">
        <v>7.76</v>
      </c>
      <c r="N141" s="54">
        <v>0.42599999999999999</v>
      </c>
      <c r="O141" s="46">
        <f>IF(ISBLANK(N141),"",VLOOKUP((MROUND(M141,0.05)),Std_Lookup,IF(L141&gt;25,27,(ROUND(L141+2,0)))))</f>
        <v>2.1</v>
      </c>
      <c r="P141" s="47">
        <f t="shared" si="3"/>
        <v>1</v>
      </c>
      <c r="Q141" s="9"/>
      <c r="R141" s="1"/>
      <c r="S141"/>
      <c r="T141"/>
    </row>
    <row r="142" spans="1:20" ht="15.75" x14ac:dyDescent="0.25">
      <c r="A142" s="5">
        <v>2012016428</v>
      </c>
      <c r="B142" s="5" t="s">
        <v>22</v>
      </c>
      <c r="C142" s="5">
        <v>918</v>
      </c>
      <c r="D142" s="5" t="s">
        <v>23</v>
      </c>
      <c r="E142" s="9" t="s">
        <v>20</v>
      </c>
      <c r="F142" s="51" t="s">
        <v>16</v>
      </c>
      <c r="G142" s="51" t="s">
        <v>13</v>
      </c>
      <c r="H142" s="51">
        <v>0</v>
      </c>
      <c r="I142" s="61">
        <v>41240</v>
      </c>
      <c r="J142" s="62">
        <v>41240.381944444445</v>
      </c>
      <c r="K142" s="51">
        <v>2012</v>
      </c>
      <c r="L142" s="54">
        <v>7.54</v>
      </c>
      <c r="M142" s="54">
        <v>7.7</v>
      </c>
      <c r="N142" s="54">
        <v>0.28799999999999998</v>
      </c>
      <c r="O142" s="46">
        <f>IF(ISBLANK(N142),"",VLOOKUP((MROUND(M142,0.05)),Std_Lookup,IF(L142&gt;25,27,(ROUND(L142+2,0)))))</f>
        <v>2.1653199999999999</v>
      </c>
      <c r="P142" s="47">
        <f t="shared" si="3"/>
        <v>1</v>
      </c>
      <c r="Q142" s="9"/>
      <c r="R142" s="1"/>
      <c r="S142"/>
      <c r="T142"/>
    </row>
    <row r="143" spans="1:20" ht="15.75" x14ac:dyDescent="0.25">
      <c r="A143" s="5">
        <v>2012016429</v>
      </c>
      <c r="B143" s="5" t="s">
        <v>22</v>
      </c>
      <c r="C143" s="5">
        <v>919</v>
      </c>
      <c r="D143" s="5" t="s">
        <v>24</v>
      </c>
      <c r="E143" s="9" t="s">
        <v>20</v>
      </c>
      <c r="F143" s="51" t="s">
        <v>16</v>
      </c>
      <c r="G143" s="51" t="s">
        <v>13</v>
      </c>
      <c r="H143" s="51">
        <v>3</v>
      </c>
      <c r="I143" s="61">
        <v>41240</v>
      </c>
      <c r="J143" s="62">
        <v>41240.385416666664</v>
      </c>
      <c r="K143" s="51">
        <v>2012</v>
      </c>
      <c r="L143" s="54">
        <v>7.55</v>
      </c>
      <c r="M143" s="54">
        <v>7.71</v>
      </c>
      <c r="N143" s="54">
        <v>0.32800000000000001</v>
      </c>
      <c r="O143" s="46">
        <f>IF(ISBLANK(N143),"",VLOOKUP((MROUND(M143,0.05)),Std_Lookup,IF(L143&gt;25,27,(ROUND(L143+2,0)))))</f>
        <v>2.1653199999999999</v>
      </c>
      <c r="P143" s="47">
        <f t="shared" si="3"/>
        <v>1</v>
      </c>
      <c r="Q143" s="9"/>
      <c r="R143" s="1"/>
      <c r="S143"/>
      <c r="T143"/>
    </row>
    <row r="144" spans="1:20" ht="15.75" x14ac:dyDescent="0.25">
      <c r="A144" s="5">
        <v>2012016430</v>
      </c>
      <c r="B144" s="5" t="s">
        <v>22</v>
      </c>
      <c r="C144" s="5">
        <v>920</v>
      </c>
      <c r="D144" s="5" t="s">
        <v>25</v>
      </c>
      <c r="E144" s="9" t="s">
        <v>20</v>
      </c>
      <c r="F144" s="51" t="s">
        <v>16</v>
      </c>
      <c r="G144" s="51" t="s">
        <v>13</v>
      </c>
      <c r="H144" s="51">
        <v>6</v>
      </c>
      <c r="I144" s="61">
        <v>41240</v>
      </c>
      <c r="J144" s="62">
        <v>41240.388888888891</v>
      </c>
      <c r="K144" s="51">
        <v>2012</v>
      </c>
      <c r="L144" s="54">
        <v>7.55</v>
      </c>
      <c r="M144" s="54">
        <v>7.72</v>
      </c>
      <c r="N144" s="54">
        <v>0.33200000000000002</v>
      </c>
      <c r="O144" s="46">
        <f>IF(ISBLANK(N144),"",VLOOKUP((MROUND(M144,0.05)),Std_Lookup,IF(L144&gt;25,27,(ROUND(L144+2,0)))))</f>
        <v>2.1653199999999999</v>
      </c>
      <c r="P144" s="47">
        <f t="shared" si="3"/>
        <v>1</v>
      </c>
      <c r="Q144" s="9"/>
      <c r="R144" s="1"/>
      <c r="S144"/>
      <c r="T144"/>
    </row>
    <row r="145" spans="1:20" ht="15.75" x14ac:dyDescent="0.25">
      <c r="A145" s="5">
        <v>2012016431</v>
      </c>
      <c r="B145" s="5" t="s">
        <v>22</v>
      </c>
      <c r="C145" s="5">
        <v>921</v>
      </c>
      <c r="D145" s="5" t="s">
        <v>26</v>
      </c>
      <c r="E145" s="9" t="s">
        <v>20</v>
      </c>
      <c r="F145" s="51" t="s">
        <v>16</v>
      </c>
      <c r="G145" s="51" t="s">
        <v>13</v>
      </c>
      <c r="H145" s="51">
        <v>9</v>
      </c>
      <c r="I145" s="61">
        <v>41240</v>
      </c>
      <c r="J145" s="62">
        <v>41240.395833333336</v>
      </c>
      <c r="K145" s="51">
        <v>2012</v>
      </c>
      <c r="L145" s="54">
        <v>7.54</v>
      </c>
      <c r="M145" s="54">
        <v>7.72</v>
      </c>
      <c r="N145" s="54">
        <v>0.32300000000000001</v>
      </c>
      <c r="O145" s="46">
        <f>IF(ISBLANK(N145),"",VLOOKUP((MROUND(M145,0.05)),Std_Lookup,IF(L145&gt;25,27,(ROUND(L145+2,0)))))</f>
        <v>2.1653199999999999</v>
      </c>
      <c r="P145" s="47">
        <f t="shared" si="3"/>
        <v>1</v>
      </c>
      <c r="Q145" s="9"/>
      <c r="R145" s="1"/>
      <c r="S145"/>
      <c r="T145"/>
    </row>
    <row r="146" spans="1:20" ht="15.75" x14ac:dyDescent="0.25">
      <c r="A146" s="5">
        <v>2012016432</v>
      </c>
      <c r="B146" s="5" t="s">
        <v>22</v>
      </c>
      <c r="C146" s="5">
        <v>922</v>
      </c>
      <c r="D146" s="5" t="s">
        <v>27</v>
      </c>
      <c r="E146" s="9" t="s">
        <v>20</v>
      </c>
      <c r="F146" s="51" t="s">
        <v>16</v>
      </c>
      <c r="G146" s="51" t="s">
        <v>13</v>
      </c>
      <c r="H146" s="51">
        <v>12</v>
      </c>
      <c r="I146" s="61">
        <v>41240</v>
      </c>
      <c r="J146" s="62">
        <v>41240.399305555555</v>
      </c>
      <c r="K146" s="51">
        <v>2012</v>
      </c>
      <c r="L146" s="54">
        <v>7.54</v>
      </c>
      <c r="M146" s="54">
        <v>7.73</v>
      </c>
      <c r="N146" s="54">
        <v>0.34</v>
      </c>
      <c r="O146" s="46">
        <f>IF(ISBLANK(N146),"",VLOOKUP((MROUND(M146,0.05)),Std_Lookup,IF(L146&gt;25,27,(ROUND(L146+2,0)))))</f>
        <v>2.14</v>
      </c>
      <c r="P146" s="47">
        <f t="shared" si="3"/>
        <v>1</v>
      </c>
      <c r="Q146" s="9"/>
      <c r="R146" s="1"/>
      <c r="S146"/>
      <c r="T146"/>
    </row>
    <row r="147" spans="1:20" ht="15.75" x14ac:dyDescent="0.25">
      <c r="A147" s="5">
        <v>2012016433</v>
      </c>
      <c r="B147" s="5" t="s">
        <v>22</v>
      </c>
      <c r="C147" s="5">
        <v>923</v>
      </c>
      <c r="D147" s="5" t="s">
        <v>28</v>
      </c>
      <c r="E147" s="9" t="s">
        <v>20</v>
      </c>
      <c r="F147" s="51" t="s">
        <v>16</v>
      </c>
      <c r="G147" s="51" t="s">
        <v>13</v>
      </c>
      <c r="H147" s="51">
        <v>15</v>
      </c>
      <c r="I147" s="61">
        <v>41240</v>
      </c>
      <c r="J147" s="62">
        <v>41240.402777777781</v>
      </c>
      <c r="K147" s="51">
        <v>2012</v>
      </c>
      <c r="L147" s="54">
        <v>7.54</v>
      </c>
      <c r="M147" s="54">
        <v>7.74</v>
      </c>
      <c r="N147" s="54">
        <v>0.33100000000000002</v>
      </c>
      <c r="O147" s="46">
        <f>IF(ISBLANK(N147),"",VLOOKUP((MROUND(M147,0.05)),Std_Lookup,IF(L147&gt;25,27,(ROUND(L147+2,0)))))</f>
        <v>2.14</v>
      </c>
      <c r="P147" s="47">
        <f t="shared" si="3"/>
        <v>1</v>
      </c>
      <c r="Q147" s="9"/>
      <c r="R147" s="1"/>
      <c r="S147"/>
      <c r="T147"/>
    </row>
    <row r="148" spans="1:20" ht="15.75" x14ac:dyDescent="0.25">
      <c r="A148" s="5">
        <v>2012016434</v>
      </c>
      <c r="B148" s="5" t="s">
        <v>22</v>
      </c>
      <c r="C148" s="5">
        <v>924</v>
      </c>
      <c r="D148" s="5" t="s">
        <v>29</v>
      </c>
      <c r="E148" s="9" t="s">
        <v>20</v>
      </c>
      <c r="F148" s="51" t="s">
        <v>16</v>
      </c>
      <c r="G148" s="51" t="s">
        <v>13</v>
      </c>
      <c r="H148" s="51">
        <v>18</v>
      </c>
      <c r="I148" s="61">
        <v>41240</v>
      </c>
      <c r="J148" s="62">
        <v>41240.40625</v>
      </c>
      <c r="K148" s="51">
        <v>2012</v>
      </c>
      <c r="L148" s="54">
        <v>7.53</v>
      </c>
      <c r="M148" s="54">
        <v>7.75</v>
      </c>
      <c r="N148" s="54">
        <v>0.34799999999999998</v>
      </c>
      <c r="O148" s="46">
        <f>IF(ISBLANK(N148),"",VLOOKUP((MROUND(M148,0.05)),Std_Lookup,IF(L148&gt;25,27,(ROUND(L148+2,0)))))</f>
        <v>2.14</v>
      </c>
      <c r="P148" s="47">
        <f t="shared" si="3"/>
        <v>1</v>
      </c>
      <c r="Q148" s="9"/>
      <c r="R148" s="1"/>
      <c r="S148"/>
      <c r="T148"/>
    </row>
    <row r="149" spans="1:20" ht="15.75" x14ac:dyDescent="0.25">
      <c r="A149" s="5">
        <v>2012018520</v>
      </c>
      <c r="B149" s="5" t="s">
        <v>22</v>
      </c>
      <c r="C149" s="5">
        <v>918</v>
      </c>
      <c r="D149" s="5" t="s">
        <v>23</v>
      </c>
      <c r="E149" s="9" t="s">
        <v>20</v>
      </c>
      <c r="F149" s="51" t="s">
        <v>16</v>
      </c>
      <c r="G149" s="51" t="s">
        <v>13</v>
      </c>
      <c r="H149" s="51">
        <v>0</v>
      </c>
      <c r="I149" s="61">
        <v>41261</v>
      </c>
      <c r="J149" s="62">
        <v>41261.378472222219</v>
      </c>
      <c r="K149" s="51">
        <v>2012</v>
      </c>
      <c r="L149" s="54">
        <v>5.6000000000000005</v>
      </c>
      <c r="M149" s="54">
        <v>7.51</v>
      </c>
      <c r="N149" s="54">
        <v>0.25800000000000001</v>
      </c>
      <c r="O149" s="46">
        <f>IF(ISBLANK(N149),"",VLOOKUP((MROUND(M149,0.05)),Std_Lookup,IF(L149&gt;25,27,(ROUND(L149+2,0)))))</f>
        <v>2.3666299999999998</v>
      </c>
      <c r="P149" s="47">
        <f t="shared" si="3"/>
        <v>1</v>
      </c>
      <c r="Q149" s="9"/>
      <c r="R149" s="1"/>
      <c r="S149"/>
      <c r="T149"/>
    </row>
    <row r="150" spans="1:20" ht="15.75" x14ac:dyDescent="0.25">
      <c r="A150" s="5">
        <v>2012018521</v>
      </c>
      <c r="B150" s="5" t="s">
        <v>22</v>
      </c>
      <c r="C150" s="5">
        <v>919</v>
      </c>
      <c r="D150" s="5" t="s">
        <v>24</v>
      </c>
      <c r="E150" s="9" t="s">
        <v>20</v>
      </c>
      <c r="F150" s="51" t="s">
        <v>16</v>
      </c>
      <c r="G150" s="51" t="s">
        <v>13</v>
      </c>
      <c r="H150" s="51">
        <v>3</v>
      </c>
      <c r="I150" s="61">
        <v>41261</v>
      </c>
      <c r="J150" s="62">
        <v>41261.381944444445</v>
      </c>
      <c r="K150" s="51">
        <v>2012</v>
      </c>
      <c r="L150" s="54">
        <v>5.65</v>
      </c>
      <c r="M150" s="54">
        <v>7.55</v>
      </c>
      <c r="N150" s="54">
        <v>0.30299999999999999</v>
      </c>
      <c r="O150" s="46">
        <f>IF(ISBLANK(N150),"",VLOOKUP((MROUND(M150,0.05)),Std_Lookup,IF(L150&gt;25,27,(ROUND(L150+2,0)))))</f>
        <v>2.329304</v>
      </c>
      <c r="P150" s="47">
        <f t="shared" si="3"/>
        <v>1</v>
      </c>
      <c r="Q150" s="9"/>
      <c r="R150" s="1"/>
      <c r="S150"/>
      <c r="T150"/>
    </row>
    <row r="151" spans="1:20" ht="15.75" x14ac:dyDescent="0.25">
      <c r="A151" s="5">
        <v>2012018522</v>
      </c>
      <c r="B151" s="5" t="s">
        <v>22</v>
      </c>
      <c r="C151" s="5">
        <v>920</v>
      </c>
      <c r="D151" s="5" t="s">
        <v>25</v>
      </c>
      <c r="E151" s="9" t="s">
        <v>20</v>
      </c>
      <c r="F151" s="51" t="s">
        <v>16</v>
      </c>
      <c r="G151" s="51" t="s">
        <v>13</v>
      </c>
      <c r="H151" s="51">
        <v>6</v>
      </c>
      <c r="I151" s="61">
        <v>41261</v>
      </c>
      <c r="J151" s="62">
        <v>41261.385416666664</v>
      </c>
      <c r="K151" s="51">
        <v>2012</v>
      </c>
      <c r="L151" s="54">
        <v>5.65</v>
      </c>
      <c r="M151" s="54">
        <v>7.61</v>
      </c>
      <c r="N151" s="54">
        <v>0.314</v>
      </c>
      <c r="O151" s="46">
        <f>IF(ISBLANK(N151),"",VLOOKUP((MROUND(M151,0.05)),Std_Lookup,IF(L151&gt;25,27,(ROUND(L151+2,0)))))</f>
        <v>2.2919779999999998</v>
      </c>
      <c r="P151" s="47">
        <f t="shared" si="3"/>
        <v>1</v>
      </c>
      <c r="Q151" s="9"/>
      <c r="R151" s="1"/>
      <c r="S151"/>
      <c r="T151"/>
    </row>
    <row r="152" spans="1:20" ht="15.75" x14ac:dyDescent="0.25">
      <c r="A152" s="5">
        <v>2012018523</v>
      </c>
      <c r="B152" s="5" t="s">
        <v>22</v>
      </c>
      <c r="C152" s="5">
        <v>921</v>
      </c>
      <c r="D152" s="5" t="s">
        <v>26</v>
      </c>
      <c r="E152" s="9" t="s">
        <v>20</v>
      </c>
      <c r="F152" s="51" t="s">
        <v>16</v>
      </c>
      <c r="G152" s="51" t="s">
        <v>13</v>
      </c>
      <c r="H152" s="51">
        <v>9</v>
      </c>
      <c r="I152" s="61">
        <v>41261</v>
      </c>
      <c r="J152" s="62">
        <v>41261.392361111109</v>
      </c>
      <c r="K152" s="51">
        <v>2012</v>
      </c>
      <c r="L152" s="54">
        <v>5.65</v>
      </c>
      <c r="M152" s="54">
        <v>7.65</v>
      </c>
      <c r="N152" s="54">
        <v>0.312</v>
      </c>
      <c r="O152" s="46">
        <f>IF(ISBLANK(N152),"",VLOOKUP((MROUND(M152,0.05)),Std_Lookup,IF(L152&gt;25,27,(ROUND(L152+2,0)))))</f>
        <v>2.2546520000000001</v>
      </c>
      <c r="P152" s="47">
        <f t="shared" si="3"/>
        <v>1</v>
      </c>
      <c r="Q152" s="9"/>
      <c r="R152" s="1"/>
      <c r="S152"/>
      <c r="T152"/>
    </row>
    <row r="153" spans="1:20" ht="15.75" x14ac:dyDescent="0.25">
      <c r="A153" s="5">
        <v>2012018524</v>
      </c>
      <c r="B153" s="5" t="s">
        <v>22</v>
      </c>
      <c r="C153" s="5">
        <v>922</v>
      </c>
      <c r="D153" s="5" t="s">
        <v>27</v>
      </c>
      <c r="E153" s="9" t="s">
        <v>20</v>
      </c>
      <c r="F153" s="51" t="s">
        <v>16</v>
      </c>
      <c r="G153" s="51" t="s">
        <v>13</v>
      </c>
      <c r="H153" s="51">
        <v>12</v>
      </c>
      <c r="I153" s="61">
        <v>41261</v>
      </c>
      <c r="J153" s="62">
        <v>41261.395833333336</v>
      </c>
      <c r="K153" s="51">
        <v>2012</v>
      </c>
      <c r="L153" s="54">
        <v>5.66</v>
      </c>
      <c r="M153" s="54">
        <v>7.67</v>
      </c>
      <c r="N153" s="54">
        <v>0.315</v>
      </c>
      <c r="O153" s="46">
        <f>IF(ISBLANK(N153),"",VLOOKUP((MROUND(M153,0.05)),Std_Lookup,IF(L153&gt;25,27,(ROUND(L153+2,0)))))</f>
        <v>2.2546520000000001</v>
      </c>
      <c r="P153" s="47">
        <f t="shared" si="3"/>
        <v>1</v>
      </c>
      <c r="Q153" s="9"/>
      <c r="R153" s="1"/>
      <c r="S153"/>
      <c r="T153"/>
    </row>
    <row r="154" spans="1:20" ht="15.75" x14ac:dyDescent="0.25">
      <c r="A154" s="5">
        <v>2012018525</v>
      </c>
      <c r="B154" s="5" t="s">
        <v>22</v>
      </c>
      <c r="C154" s="5">
        <v>923</v>
      </c>
      <c r="D154" s="5" t="s">
        <v>28</v>
      </c>
      <c r="E154" s="9" t="s">
        <v>20</v>
      </c>
      <c r="F154" s="51" t="s">
        <v>16</v>
      </c>
      <c r="G154" s="51" t="s">
        <v>13</v>
      </c>
      <c r="H154" s="51">
        <v>15</v>
      </c>
      <c r="I154" s="61">
        <v>41261</v>
      </c>
      <c r="J154" s="62">
        <v>41261.399305555555</v>
      </c>
      <c r="K154" s="51">
        <v>2012</v>
      </c>
      <c r="L154" s="54">
        <v>5.66</v>
      </c>
      <c r="M154" s="54">
        <v>7.68</v>
      </c>
      <c r="N154" s="54">
        <v>0.31900000000000001</v>
      </c>
      <c r="O154" s="46">
        <f>IF(ISBLANK(N154),"",VLOOKUP((MROUND(M154,0.05)),Std_Lookup,IF(L154&gt;25,27,(ROUND(L154+2,0)))))</f>
        <v>2.2173260000000004</v>
      </c>
      <c r="P154" s="47">
        <f t="shared" si="3"/>
        <v>1</v>
      </c>
      <c r="Q154" s="9"/>
    </row>
    <row r="155" spans="1:20" ht="15.75" x14ac:dyDescent="0.25">
      <c r="A155" s="5">
        <v>2012018526</v>
      </c>
      <c r="B155" s="5" t="s">
        <v>22</v>
      </c>
      <c r="C155" s="5">
        <v>924</v>
      </c>
      <c r="D155" s="5" t="s">
        <v>29</v>
      </c>
      <c r="E155" s="9" t="s">
        <v>20</v>
      </c>
      <c r="F155" s="51" t="s">
        <v>16</v>
      </c>
      <c r="G155" s="51" t="s">
        <v>13</v>
      </c>
      <c r="H155" s="51">
        <v>18</v>
      </c>
      <c r="I155" s="61">
        <v>41261</v>
      </c>
      <c r="J155" s="62">
        <v>41261.402777777781</v>
      </c>
      <c r="K155" s="51">
        <v>2012</v>
      </c>
      <c r="L155" s="54">
        <v>6.54</v>
      </c>
      <c r="M155" s="54">
        <v>7.46</v>
      </c>
      <c r="N155" s="54">
        <v>0.33900000000000002</v>
      </c>
      <c r="O155" s="46">
        <f>IF(ISBLANK(N155),"",VLOOKUP((MROUND(M155,0.05)),Std_Lookup,IF(L155&gt;25,27,(ROUND(L155+2,0)))))</f>
        <v>2.3332999999999999</v>
      </c>
      <c r="P155" s="47">
        <f t="shared" si="3"/>
        <v>1</v>
      </c>
      <c r="Q155" s="9"/>
    </row>
    <row r="156" spans="1:20" ht="15" x14ac:dyDescent="0.25">
      <c r="A156" s="5"/>
      <c r="B156" s="5"/>
      <c r="C156" s="5"/>
      <c r="D156" s="5"/>
      <c r="E156" s="13"/>
      <c r="F156" s="63"/>
      <c r="G156" s="63"/>
      <c r="H156" s="63"/>
      <c r="K156" s="63"/>
      <c r="L156" s="69"/>
      <c r="M156" s="69"/>
      <c r="Q156" s="9"/>
    </row>
    <row r="157" spans="1:20" ht="15" x14ac:dyDescent="0.25">
      <c r="A157" s="5"/>
      <c r="B157" s="5"/>
      <c r="C157" s="5"/>
      <c r="D157" s="5"/>
      <c r="E157" s="13"/>
      <c r="F157" s="63"/>
      <c r="G157" s="63"/>
      <c r="H157" s="63"/>
      <c r="K157" s="63"/>
      <c r="L157" s="69"/>
      <c r="M157" s="69"/>
      <c r="Q157" s="9"/>
    </row>
    <row r="158" spans="1:20" x14ac:dyDescent="0.2">
      <c r="A158" s="5"/>
      <c r="B158" s="5"/>
      <c r="C158" s="5"/>
      <c r="D158" s="5"/>
      <c r="E158" s="13"/>
      <c r="F158" s="63"/>
      <c r="G158" s="63"/>
      <c r="H158" s="63"/>
      <c r="K158" s="63"/>
      <c r="L158" s="69"/>
      <c r="M158" s="69"/>
    </row>
    <row r="159" spans="1:20" x14ac:dyDescent="0.2">
      <c r="A159" s="5"/>
      <c r="B159" s="5"/>
      <c r="C159" s="5"/>
      <c r="D159" s="5"/>
      <c r="E159" s="13"/>
      <c r="F159" s="63"/>
      <c r="G159" s="63"/>
      <c r="H159" s="63"/>
      <c r="K159" s="63"/>
      <c r="L159" s="69"/>
      <c r="M159" s="69"/>
    </row>
    <row r="160" spans="1:20" x14ac:dyDescent="0.2">
      <c r="A160" s="5"/>
      <c r="B160" s="5"/>
      <c r="C160" s="5"/>
      <c r="D160" s="5"/>
      <c r="E160" s="13"/>
      <c r="F160" s="63"/>
      <c r="G160" s="63"/>
      <c r="H160" s="63"/>
      <c r="K160" s="63"/>
      <c r="L160" s="69"/>
      <c r="M160" s="69"/>
    </row>
    <row r="162" spans="1:13" x14ac:dyDescent="0.2">
      <c r="A162" s="5"/>
      <c r="B162" s="5"/>
      <c r="C162" s="5"/>
      <c r="D162" s="5"/>
      <c r="E162" s="13"/>
      <c r="F162" s="63"/>
      <c r="G162" s="63"/>
      <c r="H162" s="63"/>
      <c r="K162" s="63"/>
      <c r="L162" s="69"/>
      <c r="M162" s="69"/>
    </row>
    <row r="165" spans="1:13" x14ac:dyDescent="0.2">
      <c r="A165" s="5"/>
      <c r="B165" s="5"/>
      <c r="C165" s="5"/>
      <c r="D165" s="5"/>
      <c r="E165" s="13"/>
      <c r="F165" s="63"/>
      <c r="G165" s="63"/>
      <c r="H165" s="63"/>
      <c r="K165" s="63"/>
      <c r="L165" s="69"/>
      <c r="M165" s="69"/>
    </row>
    <row r="166" spans="1:13" x14ac:dyDescent="0.2">
      <c r="A166" s="5"/>
      <c r="B166" s="5"/>
      <c r="C166" s="5"/>
      <c r="D166" s="5"/>
      <c r="E166" s="13"/>
      <c r="F166" s="63"/>
      <c r="G166" s="63"/>
      <c r="H166" s="63"/>
      <c r="K166" s="63"/>
      <c r="L166" s="69"/>
    </row>
    <row r="168" spans="1:13" x14ac:dyDescent="0.2">
      <c r="A168" s="5"/>
      <c r="B168" s="5"/>
      <c r="C168" s="5"/>
      <c r="D168" s="5"/>
      <c r="E168" s="13"/>
      <c r="F168" s="63"/>
      <c r="G168" s="63"/>
      <c r="H168" s="63"/>
      <c r="K168" s="63"/>
      <c r="L168" s="69"/>
    </row>
    <row r="169" spans="1:13" x14ac:dyDescent="0.2">
      <c r="A169" s="5"/>
      <c r="B169" s="5"/>
      <c r="C169" s="5"/>
      <c r="D169" s="5"/>
      <c r="E169" s="13"/>
      <c r="F169" s="63"/>
      <c r="G169" s="63"/>
      <c r="H169" s="63"/>
      <c r="K169" s="63"/>
      <c r="L169" s="69"/>
    </row>
    <row r="174" spans="1:13" x14ac:dyDescent="0.2">
      <c r="A174" s="5"/>
      <c r="B174" s="5"/>
      <c r="C174" s="5"/>
      <c r="D174" s="5"/>
      <c r="E174" s="13"/>
      <c r="F174" s="63"/>
      <c r="G174" s="63"/>
      <c r="H174" s="63"/>
      <c r="K174" s="63"/>
      <c r="L174" s="69"/>
    </row>
    <row r="175" spans="1:13" x14ac:dyDescent="0.2">
      <c r="A175" s="5"/>
      <c r="B175" s="5"/>
      <c r="C175" s="5"/>
      <c r="D175" s="5"/>
      <c r="E175" s="13"/>
      <c r="F175" s="63"/>
      <c r="G175" s="63"/>
      <c r="H175" s="63"/>
      <c r="K175" s="63"/>
      <c r="L175" s="69"/>
    </row>
    <row r="176" spans="1:13" x14ac:dyDescent="0.2">
      <c r="A176" s="5"/>
      <c r="B176" s="5"/>
      <c r="C176" s="5"/>
      <c r="D176" s="5"/>
      <c r="E176" s="13"/>
      <c r="F176" s="63"/>
      <c r="G176" s="63"/>
      <c r="H176" s="63"/>
      <c r="K176" s="63"/>
      <c r="L176" s="69"/>
    </row>
    <row r="177" spans="1:12" x14ac:dyDescent="0.2">
      <c r="A177" s="5"/>
      <c r="B177" s="5"/>
      <c r="C177" s="5"/>
      <c r="D177" s="5"/>
      <c r="E177" s="13"/>
      <c r="F177" s="63"/>
      <c r="G177" s="63"/>
      <c r="H177" s="63"/>
      <c r="K177" s="63"/>
      <c r="L177" s="69"/>
    </row>
    <row r="178" spans="1:12" x14ac:dyDescent="0.2">
      <c r="A178" s="5"/>
      <c r="B178" s="5"/>
      <c r="C178" s="5"/>
      <c r="D178" s="5"/>
      <c r="E178" s="13"/>
      <c r="F178" s="63"/>
      <c r="G178" s="63"/>
      <c r="H178" s="63"/>
      <c r="K178" s="63"/>
      <c r="L178" s="69"/>
    </row>
    <row r="179" spans="1:12" x14ac:dyDescent="0.2">
      <c r="A179" s="5"/>
      <c r="B179" s="5"/>
      <c r="C179" s="5"/>
      <c r="D179" s="5"/>
      <c r="E179" s="13"/>
      <c r="F179" s="63"/>
      <c r="G179" s="63"/>
      <c r="H179" s="63"/>
      <c r="K179" s="63"/>
      <c r="L179" s="69"/>
    </row>
    <row r="184" spans="1:12" x14ac:dyDescent="0.2">
      <c r="A184" s="5"/>
      <c r="B184" s="5"/>
      <c r="C184" s="5"/>
      <c r="D184" s="5"/>
      <c r="E184" s="13"/>
      <c r="F184" s="63"/>
      <c r="G184" s="63"/>
      <c r="H184" s="63"/>
      <c r="K184" s="63"/>
      <c r="L184" s="69"/>
    </row>
    <row r="185" spans="1:12" x14ac:dyDescent="0.2">
      <c r="A185" s="5"/>
      <c r="B185" s="5"/>
      <c r="C185" s="5"/>
      <c r="D185" s="5"/>
      <c r="E185" s="13"/>
      <c r="F185" s="63"/>
      <c r="G185" s="63"/>
      <c r="H185" s="63"/>
      <c r="K185" s="63"/>
      <c r="L185" s="69"/>
    </row>
    <row r="186" spans="1:12" x14ac:dyDescent="0.2">
      <c r="A186" s="5"/>
      <c r="B186" s="5"/>
      <c r="C186" s="5"/>
      <c r="D186" s="5"/>
      <c r="E186" s="13"/>
      <c r="F186" s="63"/>
      <c r="G186" s="63"/>
      <c r="H186" s="63"/>
      <c r="K186" s="63"/>
      <c r="L186" s="69"/>
    </row>
    <row r="187" spans="1:12" x14ac:dyDescent="0.2">
      <c r="A187" s="5"/>
      <c r="B187" s="5"/>
      <c r="C187" s="5"/>
      <c r="D187" s="5"/>
      <c r="E187" s="13"/>
      <c r="F187" s="63"/>
      <c r="G187" s="63"/>
      <c r="H187" s="63"/>
      <c r="K187" s="63"/>
      <c r="L187" s="69"/>
    </row>
    <row r="188" spans="1:12" x14ac:dyDescent="0.2">
      <c r="A188" s="5"/>
      <c r="B188" s="5"/>
      <c r="C188" s="5"/>
      <c r="D188" s="5"/>
      <c r="E188" s="13"/>
      <c r="F188" s="63"/>
      <c r="G188" s="63"/>
      <c r="H188" s="63"/>
      <c r="K188" s="63"/>
      <c r="L188" s="69"/>
    </row>
    <row r="189" spans="1:12" x14ac:dyDescent="0.2">
      <c r="A189" s="5"/>
      <c r="B189" s="5"/>
      <c r="C189" s="5"/>
      <c r="D189" s="5"/>
      <c r="E189" s="13"/>
      <c r="F189" s="63"/>
      <c r="G189" s="63"/>
      <c r="H189" s="63"/>
      <c r="K189" s="63"/>
      <c r="L189" s="69"/>
    </row>
    <row r="191" spans="1:12" x14ac:dyDescent="0.2">
      <c r="A191" s="5"/>
      <c r="B191" s="5"/>
      <c r="C191" s="5"/>
      <c r="D191" s="5"/>
      <c r="E191" s="13"/>
      <c r="F191" s="63"/>
      <c r="G191" s="63"/>
      <c r="H191" s="63"/>
      <c r="K191" s="63"/>
      <c r="L191" s="69"/>
    </row>
    <row r="192" spans="1:12" x14ac:dyDescent="0.2">
      <c r="A192" s="5"/>
      <c r="B192" s="5"/>
      <c r="C192" s="5"/>
      <c r="D192" s="5"/>
      <c r="E192" s="13"/>
      <c r="F192" s="63"/>
      <c r="G192" s="63"/>
      <c r="H192" s="63"/>
      <c r="K192" s="63"/>
      <c r="L192" s="69"/>
    </row>
    <row r="195" spans="1:12" x14ac:dyDescent="0.2">
      <c r="A195" s="5"/>
      <c r="B195" s="5"/>
      <c r="C195" s="5"/>
      <c r="D195" s="5"/>
      <c r="E195" s="13"/>
      <c r="F195" s="63"/>
      <c r="G195" s="63"/>
      <c r="H195" s="63"/>
      <c r="K195" s="63"/>
      <c r="L195" s="69"/>
    </row>
    <row r="196" spans="1:12" x14ac:dyDescent="0.2">
      <c r="A196" s="5"/>
      <c r="B196" s="5"/>
      <c r="C196" s="5"/>
      <c r="D196" s="5"/>
      <c r="E196" s="13"/>
      <c r="F196" s="63"/>
      <c r="G196" s="63"/>
      <c r="H196" s="63"/>
      <c r="K196" s="63"/>
      <c r="L196" s="69"/>
    </row>
    <row r="197" spans="1:12" x14ac:dyDescent="0.2">
      <c r="A197" s="5"/>
      <c r="B197" s="5"/>
      <c r="C197" s="5"/>
      <c r="D197" s="5"/>
      <c r="E197" s="13"/>
      <c r="F197" s="63"/>
      <c r="G197" s="63"/>
      <c r="H197" s="63"/>
      <c r="K197" s="63"/>
      <c r="L197" s="69"/>
    </row>
    <row r="198" spans="1:12" x14ac:dyDescent="0.2">
      <c r="A198" s="5"/>
      <c r="B198" s="5"/>
      <c r="C198" s="5"/>
      <c r="D198" s="5"/>
      <c r="E198" s="13"/>
      <c r="F198" s="63"/>
      <c r="G198" s="63"/>
      <c r="H198" s="63"/>
      <c r="K198" s="63"/>
      <c r="L198" s="69"/>
    </row>
    <row r="201" spans="1:12" x14ac:dyDescent="0.2">
      <c r="A201" s="5"/>
      <c r="B201" s="5"/>
      <c r="C201" s="5"/>
      <c r="D201" s="5"/>
      <c r="E201" s="13"/>
      <c r="F201" s="63"/>
      <c r="G201" s="63"/>
      <c r="H201" s="63"/>
      <c r="K201" s="63"/>
      <c r="L201" s="69"/>
    </row>
    <row r="202" spans="1:12" x14ac:dyDescent="0.2">
      <c r="A202" s="5"/>
      <c r="B202" s="5"/>
      <c r="C202" s="5"/>
      <c r="D202" s="5"/>
      <c r="E202" s="13"/>
      <c r="F202" s="63"/>
      <c r="G202" s="63"/>
      <c r="H202" s="63"/>
      <c r="K202" s="63"/>
      <c r="L202" s="69"/>
    </row>
    <row r="204" spans="1:12" x14ac:dyDescent="0.2">
      <c r="A204" s="5"/>
      <c r="B204" s="5"/>
      <c r="C204" s="5"/>
      <c r="D204" s="5"/>
      <c r="E204" s="13"/>
      <c r="F204" s="63"/>
      <c r="G204" s="63"/>
      <c r="H204" s="63"/>
      <c r="K204" s="63"/>
      <c r="L204" s="69"/>
    </row>
    <row r="205" spans="1:12" x14ac:dyDescent="0.2">
      <c r="A205" s="5"/>
      <c r="B205" s="5"/>
      <c r="C205" s="5"/>
      <c r="D205" s="5"/>
      <c r="E205" s="13"/>
      <c r="F205" s="63"/>
      <c r="G205" s="63"/>
      <c r="H205" s="63"/>
      <c r="K205" s="63"/>
      <c r="L205" s="69"/>
    </row>
    <row r="206" spans="1:12" x14ac:dyDescent="0.2">
      <c r="A206" s="5"/>
      <c r="B206" s="5"/>
      <c r="C206" s="5"/>
      <c r="D206" s="5"/>
      <c r="E206" s="13"/>
      <c r="F206" s="63"/>
      <c r="G206" s="63"/>
      <c r="H206" s="63"/>
      <c r="K206" s="63"/>
      <c r="L206" s="69"/>
    </row>
    <row r="208" spans="1:12" x14ac:dyDescent="0.2">
      <c r="A208" s="5"/>
      <c r="B208" s="5"/>
      <c r="C208" s="5"/>
      <c r="D208" s="5"/>
      <c r="E208" s="13"/>
      <c r="F208" s="63"/>
      <c r="G208" s="63"/>
      <c r="H208" s="63"/>
      <c r="K208" s="63"/>
      <c r="L208" s="69"/>
    </row>
    <row r="209" spans="1:12" x14ac:dyDescent="0.2">
      <c r="A209" s="5"/>
      <c r="B209" s="5"/>
      <c r="C209" s="5"/>
      <c r="D209" s="5"/>
      <c r="E209" s="13"/>
      <c r="F209" s="63"/>
      <c r="G209" s="63"/>
      <c r="H209" s="63"/>
      <c r="K209" s="63"/>
      <c r="L209" s="69"/>
    </row>
    <row r="210" spans="1:12" x14ac:dyDescent="0.2">
      <c r="A210" s="5"/>
      <c r="B210" s="5"/>
      <c r="C210" s="5"/>
      <c r="D210" s="5"/>
      <c r="E210" s="13"/>
      <c r="F210" s="63"/>
      <c r="G210" s="63"/>
      <c r="H210" s="63"/>
      <c r="K210" s="63"/>
      <c r="L210" s="69"/>
    </row>
    <row r="211" spans="1:12" x14ac:dyDescent="0.2">
      <c r="A211" s="5"/>
      <c r="B211" s="5"/>
      <c r="C211" s="5"/>
      <c r="D211" s="5"/>
      <c r="E211" s="13"/>
      <c r="F211" s="63"/>
      <c r="G211" s="63"/>
      <c r="H211" s="63"/>
      <c r="K211" s="63"/>
      <c r="L211" s="69"/>
    </row>
    <row r="212" spans="1:12" x14ac:dyDescent="0.2">
      <c r="A212" s="5"/>
      <c r="B212" s="5"/>
      <c r="C212" s="5"/>
      <c r="D212" s="5"/>
      <c r="E212" s="13"/>
      <c r="F212" s="63"/>
      <c r="G212" s="63"/>
      <c r="H212" s="63"/>
      <c r="K212" s="63"/>
      <c r="L212" s="69"/>
    </row>
    <row r="215" spans="1:12" x14ac:dyDescent="0.2">
      <c r="A215" s="5"/>
      <c r="B215" s="5"/>
      <c r="C215" s="5"/>
      <c r="D215" s="5"/>
      <c r="E215" s="13"/>
      <c r="F215" s="63"/>
      <c r="G215" s="63"/>
      <c r="H215" s="63"/>
      <c r="K215" s="63"/>
      <c r="L215" s="69"/>
    </row>
    <row r="216" spans="1:12" x14ac:dyDescent="0.2">
      <c r="A216" s="5"/>
      <c r="B216" s="5"/>
      <c r="C216" s="5"/>
      <c r="D216" s="5"/>
      <c r="E216" s="13"/>
      <c r="F216" s="63"/>
      <c r="G216" s="63"/>
      <c r="H216" s="63"/>
      <c r="K216" s="63"/>
      <c r="L216" s="69"/>
    </row>
    <row r="217" spans="1:12" x14ac:dyDescent="0.2">
      <c r="A217" s="5"/>
      <c r="B217" s="5"/>
      <c r="C217" s="5"/>
      <c r="D217" s="5"/>
      <c r="E217" s="13"/>
      <c r="F217" s="63"/>
      <c r="G217" s="63"/>
      <c r="H217" s="63"/>
      <c r="K217" s="63"/>
      <c r="L217" s="69"/>
    </row>
    <row r="218" spans="1:12" x14ac:dyDescent="0.2">
      <c r="A218" s="5"/>
      <c r="B218" s="5"/>
      <c r="C218" s="5"/>
      <c r="D218" s="5"/>
      <c r="E218" s="13"/>
      <c r="F218" s="63"/>
      <c r="G218" s="63"/>
      <c r="H218" s="63"/>
      <c r="K218" s="63"/>
      <c r="L218" s="69"/>
    </row>
    <row r="219" spans="1:12" x14ac:dyDescent="0.2">
      <c r="A219" s="5"/>
      <c r="B219" s="5"/>
      <c r="C219" s="5"/>
      <c r="D219" s="5"/>
      <c r="E219" s="13"/>
      <c r="F219" s="63"/>
      <c r="G219" s="63"/>
      <c r="H219" s="63"/>
      <c r="K219" s="63"/>
      <c r="L219" s="69"/>
    </row>
    <row r="220" spans="1:12" x14ac:dyDescent="0.2">
      <c r="A220" s="5"/>
      <c r="B220" s="5"/>
      <c r="C220" s="5"/>
      <c r="D220" s="5"/>
      <c r="E220" s="13"/>
      <c r="F220" s="63"/>
      <c r="G220" s="63"/>
      <c r="H220" s="63"/>
      <c r="K220" s="63"/>
      <c r="L220" s="69"/>
    </row>
    <row r="221" spans="1:12" x14ac:dyDescent="0.2">
      <c r="A221" s="5"/>
      <c r="B221" s="5"/>
      <c r="C221" s="5"/>
      <c r="D221" s="5"/>
      <c r="E221" s="13"/>
      <c r="F221" s="63"/>
      <c r="G221" s="63"/>
      <c r="H221" s="63"/>
      <c r="K221" s="63"/>
      <c r="L221" s="69"/>
    </row>
    <row r="222" spans="1:12" x14ac:dyDescent="0.2">
      <c r="A222" s="5"/>
      <c r="B222" s="5"/>
      <c r="C222" s="5"/>
      <c r="D222" s="5"/>
      <c r="E222" s="13"/>
      <c r="F222" s="63"/>
      <c r="G222" s="63"/>
      <c r="H222" s="63"/>
      <c r="K222" s="63"/>
      <c r="L222" s="69"/>
    </row>
    <row r="223" spans="1:12" x14ac:dyDescent="0.2">
      <c r="A223" s="5"/>
      <c r="B223" s="5"/>
      <c r="C223" s="5"/>
      <c r="D223" s="5"/>
      <c r="E223" s="13"/>
      <c r="F223" s="63"/>
      <c r="G223" s="63"/>
      <c r="H223" s="63"/>
      <c r="K223" s="63"/>
      <c r="L223" s="69"/>
    </row>
    <row r="224" spans="1:12" x14ac:dyDescent="0.2">
      <c r="A224" s="5"/>
      <c r="B224" s="5"/>
      <c r="C224" s="5"/>
      <c r="D224" s="5"/>
      <c r="E224" s="13"/>
      <c r="F224" s="63"/>
      <c r="G224" s="63"/>
      <c r="H224" s="63"/>
      <c r="K224" s="63"/>
      <c r="L224" s="69"/>
    </row>
    <row r="225" spans="1:12" x14ac:dyDescent="0.2">
      <c r="A225" s="5"/>
      <c r="B225" s="5"/>
      <c r="C225" s="5"/>
      <c r="D225" s="5"/>
      <c r="E225" s="13"/>
      <c r="F225" s="63"/>
      <c r="G225" s="63"/>
      <c r="H225" s="63"/>
      <c r="K225" s="63"/>
      <c r="L225" s="69"/>
    </row>
    <row r="226" spans="1:12" x14ac:dyDescent="0.2">
      <c r="A226" s="5"/>
      <c r="B226" s="5"/>
      <c r="C226" s="5"/>
      <c r="D226" s="5"/>
      <c r="E226" s="13"/>
      <c r="F226" s="63"/>
      <c r="G226" s="63"/>
      <c r="H226" s="63"/>
      <c r="K226" s="63"/>
      <c r="L226" s="69"/>
    </row>
    <row r="227" spans="1:12" x14ac:dyDescent="0.2">
      <c r="A227" s="5"/>
      <c r="B227" s="5"/>
      <c r="C227" s="5"/>
      <c r="D227" s="5"/>
      <c r="E227" s="13"/>
      <c r="F227" s="63"/>
      <c r="G227" s="63"/>
      <c r="H227" s="63"/>
      <c r="K227" s="63"/>
      <c r="L227" s="69"/>
    </row>
    <row r="228" spans="1:12" x14ac:dyDescent="0.2">
      <c r="A228" s="5"/>
      <c r="B228" s="5"/>
      <c r="C228" s="5"/>
      <c r="D228" s="5"/>
      <c r="E228" s="13"/>
      <c r="F228" s="63"/>
      <c r="G228" s="63"/>
      <c r="H228" s="63"/>
      <c r="K228" s="63"/>
      <c r="L228" s="69"/>
    </row>
    <row r="229" spans="1:12" x14ac:dyDescent="0.2">
      <c r="A229" s="5"/>
      <c r="B229" s="5"/>
      <c r="C229" s="5"/>
      <c r="D229" s="5"/>
      <c r="E229" s="13"/>
      <c r="F229" s="63"/>
      <c r="G229" s="63"/>
      <c r="H229" s="63"/>
      <c r="K229" s="63"/>
      <c r="L229" s="69"/>
    </row>
    <row r="230" spans="1:12" x14ac:dyDescent="0.2">
      <c r="A230" s="5"/>
      <c r="B230" s="5"/>
      <c r="C230" s="5"/>
      <c r="D230" s="5"/>
      <c r="E230" s="13"/>
      <c r="F230" s="63"/>
      <c r="G230" s="63"/>
      <c r="H230" s="63"/>
      <c r="K230" s="63"/>
      <c r="L230" s="69"/>
    </row>
    <row r="231" spans="1:12" x14ac:dyDescent="0.2">
      <c r="A231" s="5"/>
      <c r="B231" s="5"/>
      <c r="C231" s="5"/>
      <c r="D231" s="5"/>
      <c r="E231" s="13"/>
      <c r="F231" s="63"/>
      <c r="G231" s="63"/>
      <c r="H231" s="63"/>
      <c r="K231" s="63"/>
      <c r="L231" s="69"/>
    </row>
    <row r="232" spans="1:12" x14ac:dyDescent="0.2">
      <c r="A232" s="5"/>
      <c r="B232" s="5"/>
      <c r="C232" s="5"/>
      <c r="D232" s="5"/>
      <c r="E232" s="13"/>
      <c r="F232" s="63"/>
      <c r="G232" s="63"/>
      <c r="H232" s="63"/>
      <c r="K232" s="63"/>
      <c r="L232" s="69"/>
    </row>
    <row r="233" spans="1:12" x14ac:dyDescent="0.2">
      <c r="A233" s="5"/>
      <c r="B233" s="5"/>
      <c r="C233" s="5"/>
      <c r="D233" s="5"/>
      <c r="E233" s="13"/>
      <c r="F233" s="63"/>
      <c r="G233" s="63"/>
      <c r="H233" s="63"/>
      <c r="K233" s="63"/>
      <c r="L233" s="69"/>
    </row>
    <row r="234" spans="1:12" x14ac:dyDescent="0.2">
      <c r="A234" s="5"/>
      <c r="B234" s="5"/>
      <c r="C234" s="5"/>
      <c r="D234" s="5"/>
      <c r="E234" s="13"/>
      <c r="F234" s="63"/>
      <c r="G234" s="63"/>
      <c r="H234" s="63"/>
      <c r="K234" s="63"/>
      <c r="L234" s="69"/>
    </row>
    <row r="235" spans="1:12" x14ac:dyDescent="0.2">
      <c r="A235" s="5"/>
      <c r="B235" s="5"/>
      <c r="C235" s="5"/>
      <c r="D235" s="5"/>
      <c r="E235" s="13"/>
      <c r="F235" s="63"/>
      <c r="G235" s="63"/>
      <c r="H235" s="63"/>
      <c r="K235" s="63"/>
      <c r="L235" s="69"/>
    </row>
    <row r="236" spans="1:12" x14ac:dyDescent="0.2">
      <c r="A236" s="5"/>
      <c r="B236" s="5"/>
      <c r="C236" s="5"/>
      <c r="D236" s="5"/>
      <c r="E236" s="13"/>
      <c r="F236" s="63"/>
      <c r="G236" s="63"/>
      <c r="H236" s="63"/>
      <c r="K236" s="63"/>
      <c r="L236" s="69"/>
    </row>
    <row r="237" spans="1:12" x14ac:dyDescent="0.2">
      <c r="A237" s="5"/>
      <c r="B237" s="5"/>
      <c r="C237" s="5"/>
      <c r="D237" s="5"/>
      <c r="E237" s="13"/>
      <c r="F237" s="63"/>
      <c r="G237" s="63"/>
      <c r="H237" s="63"/>
      <c r="K237" s="63"/>
      <c r="L237" s="69"/>
    </row>
    <row r="238" spans="1:12" x14ac:dyDescent="0.2">
      <c r="A238" s="5"/>
      <c r="B238" s="5"/>
      <c r="C238" s="5"/>
      <c r="D238" s="5"/>
      <c r="E238" s="13"/>
      <c r="F238" s="63"/>
      <c r="G238" s="63"/>
      <c r="H238" s="63"/>
      <c r="K238" s="63"/>
      <c r="L238" s="69"/>
    </row>
    <row r="239" spans="1:12" x14ac:dyDescent="0.2">
      <c r="A239" s="5"/>
      <c r="B239" s="5"/>
      <c r="C239" s="5"/>
      <c r="D239" s="5"/>
      <c r="E239" s="13"/>
      <c r="F239" s="63"/>
      <c r="G239" s="63"/>
      <c r="H239" s="63"/>
      <c r="K239" s="63"/>
      <c r="L239" s="69"/>
    </row>
    <row r="240" spans="1:12" x14ac:dyDescent="0.2">
      <c r="A240" s="5"/>
      <c r="B240" s="5"/>
      <c r="C240" s="5"/>
      <c r="D240" s="5"/>
      <c r="E240" s="13"/>
      <c r="F240" s="63"/>
      <c r="G240" s="63"/>
      <c r="H240" s="63"/>
      <c r="K240" s="63"/>
      <c r="L240" s="69"/>
    </row>
    <row r="241" spans="1:12" x14ac:dyDescent="0.2">
      <c r="A241" s="5"/>
      <c r="B241" s="5"/>
      <c r="C241" s="5"/>
      <c r="D241" s="5"/>
      <c r="E241" s="13"/>
      <c r="F241" s="63"/>
      <c r="G241" s="63"/>
      <c r="H241" s="63"/>
      <c r="K241" s="63"/>
      <c r="L241" s="69"/>
    </row>
    <row r="242" spans="1:12" x14ac:dyDescent="0.2">
      <c r="A242" s="5"/>
      <c r="B242" s="5"/>
      <c r="C242" s="5"/>
      <c r="D242" s="5"/>
      <c r="E242" s="13"/>
      <c r="F242" s="63"/>
      <c r="G242" s="63"/>
      <c r="H242" s="63"/>
      <c r="K242" s="63"/>
      <c r="L242" s="69"/>
    </row>
    <row r="243" spans="1:12" x14ac:dyDescent="0.2">
      <c r="A243" s="5"/>
      <c r="B243" s="5"/>
      <c r="C243" s="5"/>
      <c r="D243" s="5"/>
      <c r="E243" s="13"/>
      <c r="F243" s="63"/>
      <c r="G243" s="63"/>
      <c r="H243" s="63"/>
      <c r="K243" s="63"/>
      <c r="L243" s="69"/>
    </row>
    <row r="244" spans="1:12" x14ac:dyDescent="0.2">
      <c r="A244" s="5"/>
      <c r="B244" s="5"/>
      <c r="C244" s="5"/>
      <c r="D244" s="5"/>
      <c r="E244" s="13"/>
      <c r="F244" s="63"/>
      <c r="G244" s="63"/>
      <c r="H244" s="63"/>
      <c r="K244" s="63"/>
      <c r="L244" s="69"/>
    </row>
    <row r="245" spans="1:12" x14ac:dyDescent="0.2">
      <c r="A245" s="5"/>
      <c r="B245" s="5"/>
      <c r="C245" s="5"/>
      <c r="D245" s="5"/>
      <c r="E245" s="13"/>
      <c r="F245" s="63"/>
      <c r="G245" s="63"/>
      <c r="H245" s="63"/>
      <c r="K245" s="63"/>
      <c r="L245" s="69"/>
    </row>
    <row r="246" spans="1:12" x14ac:dyDescent="0.2">
      <c r="A246" s="5"/>
      <c r="B246" s="5"/>
      <c r="C246" s="5"/>
      <c r="D246" s="5"/>
      <c r="E246" s="13"/>
      <c r="F246" s="63"/>
      <c r="G246" s="63"/>
      <c r="H246" s="63"/>
      <c r="K246" s="63"/>
      <c r="L246" s="69"/>
    </row>
    <row r="247" spans="1:12" x14ac:dyDescent="0.2">
      <c r="A247" s="5"/>
      <c r="B247" s="5"/>
      <c r="C247" s="5"/>
      <c r="D247" s="5"/>
      <c r="E247" s="13"/>
      <c r="F247" s="63"/>
      <c r="G247" s="63"/>
      <c r="H247" s="63"/>
      <c r="K247" s="63"/>
      <c r="L247" s="69"/>
    </row>
    <row r="248" spans="1:12" x14ac:dyDescent="0.2">
      <c r="A248" s="5"/>
      <c r="B248" s="5"/>
      <c r="C248" s="5"/>
      <c r="D248" s="5"/>
      <c r="E248" s="13"/>
      <c r="F248" s="63"/>
      <c r="G248" s="63"/>
      <c r="H248" s="63"/>
      <c r="K248" s="63"/>
      <c r="L248" s="69"/>
    </row>
    <row r="249" spans="1:12" x14ac:dyDescent="0.2">
      <c r="A249" s="5"/>
      <c r="B249" s="5"/>
      <c r="C249" s="5"/>
      <c r="D249" s="5"/>
      <c r="E249" s="13"/>
      <c r="F249" s="63"/>
      <c r="G249" s="63"/>
      <c r="H249" s="63"/>
      <c r="K249" s="63"/>
      <c r="L249" s="69"/>
    </row>
    <row r="250" spans="1:12" x14ac:dyDescent="0.2">
      <c r="A250" s="5"/>
      <c r="B250" s="5"/>
      <c r="C250" s="5"/>
      <c r="D250" s="5"/>
      <c r="E250" s="13"/>
      <c r="F250" s="63"/>
      <c r="G250" s="63"/>
      <c r="H250" s="63"/>
      <c r="K250" s="63"/>
      <c r="L250" s="69"/>
    </row>
    <row r="251" spans="1:12" x14ac:dyDescent="0.2">
      <c r="A251" s="5"/>
      <c r="B251" s="5"/>
      <c r="C251" s="5"/>
      <c r="D251" s="5"/>
      <c r="E251" s="13"/>
      <c r="F251" s="63"/>
      <c r="G251" s="63"/>
      <c r="H251" s="63"/>
      <c r="K251" s="63"/>
      <c r="L251" s="69"/>
    </row>
    <row r="252" spans="1:12" x14ac:dyDescent="0.2">
      <c r="A252" s="5"/>
      <c r="B252" s="5"/>
      <c r="C252" s="5"/>
      <c r="D252" s="5"/>
      <c r="E252" s="13"/>
      <c r="F252" s="63"/>
      <c r="G252" s="63"/>
      <c r="H252" s="63"/>
      <c r="K252" s="63"/>
      <c r="L252" s="69"/>
    </row>
    <row r="253" spans="1:12" x14ac:dyDescent="0.2">
      <c r="A253" s="5"/>
      <c r="B253" s="5"/>
      <c r="C253" s="5"/>
      <c r="D253" s="5"/>
      <c r="E253" s="13"/>
      <c r="F253" s="63"/>
      <c r="G253" s="63"/>
      <c r="H253" s="63"/>
      <c r="K253" s="63"/>
      <c r="L253" s="69"/>
    </row>
    <row r="254" spans="1:12" x14ac:dyDescent="0.2">
      <c r="A254" s="5"/>
      <c r="B254" s="5"/>
      <c r="C254" s="5"/>
      <c r="D254" s="5"/>
      <c r="E254" s="13"/>
      <c r="F254" s="63"/>
      <c r="G254" s="63"/>
      <c r="H254" s="63"/>
      <c r="K254" s="63"/>
      <c r="L254" s="69"/>
    </row>
    <row r="255" spans="1:12" x14ac:dyDescent="0.2">
      <c r="A255" s="5"/>
      <c r="B255" s="5"/>
      <c r="C255" s="5"/>
      <c r="D255" s="5"/>
      <c r="E255" s="13"/>
      <c r="F255" s="63"/>
      <c r="G255" s="63"/>
      <c r="H255" s="63"/>
      <c r="K255" s="63"/>
      <c r="L255" s="69"/>
    </row>
    <row r="256" spans="1:12" x14ac:dyDescent="0.2">
      <c r="A256" s="5"/>
      <c r="B256" s="5"/>
      <c r="C256" s="5"/>
      <c r="D256" s="5"/>
      <c r="E256" s="13"/>
      <c r="F256" s="63"/>
      <c r="G256" s="63"/>
      <c r="H256" s="63"/>
      <c r="K256" s="63"/>
      <c r="L256" s="69"/>
    </row>
    <row r="257" spans="1:12" x14ac:dyDescent="0.2">
      <c r="A257" s="5"/>
      <c r="B257" s="5"/>
      <c r="C257" s="5"/>
      <c r="D257" s="5"/>
      <c r="E257" s="13"/>
      <c r="F257" s="63"/>
      <c r="G257" s="63"/>
      <c r="H257" s="63"/>
      <c r="K257" s="63"/>
      <c r="L257" s="69"/>
    </row>
    <row r="258" spans="1:12" x14ac:dyDescent="0.2">
      <c r="A258" s="5"/>
      <c r="B258" s="5"/>
      <c r="C258" s="5"/>
      <c r="D258" s="5"/>
      <c r="E258" s="13"/>
      <c r="F258" s="63"/>
      <c r="G258" s="63"/>
      <c r="H258" s="63"/>
      <c r="K258" s="63"/>
      <c r="L258" s="69"/>
    </row>
    <row r="259" spans="1:12" x14ac:dyDescent="0.2">
      <c r="A259" s="5"/>
      <c r="B259" s="5"/>
      <c r="C259" s="5"/>
      <c r="D259" s="5"/>
      <c r="E259" s="13"/>
      <c r="F259" s="63"/>
      <c r="G259" s="63"/>
      <c r="H259" s="63"/>
      <c r="K259" s="63"/>
      <c r="L259" s="69"/>
    </row>
    <row r="260" spans="1:12" x14ac:dyDescent="0.2">
      <c r="A260" s="5"/>
      <c r="B260" s="5"/>
      <c r="C260" s="5"/>
      <c r="D260" s="5"/>
      <c r="E260" s="13"/>
      <c r="F260" s="63"/>
      <c r="G260" s="63"/>
      <c r="H260" s="63"/>
      <c r="K260" s="63"/>
      <c r="L260" s="69"/>
    </row>
    <row r="261" spans="1:12" x14ac:dyDescent="0.2">
      <c r="A261" s="5"/>
      <c r="B261" s="5"/>
      <c r="C261" s="5"/>
      <c r="D261" s="5"/>
      <c r="E261" s="13"/>
      <c r="F261" s="63"/>
      <c r="G261" s="63"/>
      <c r="H261" s="63"/>
      <c r="K261" s="63"/>
      <c r="L261" s="69"/>
    </row>
    <row r="262" spans="1:12" x14ac:dyDescent="0.2">
      <c r="A262" s="5"/>
      <c r="B262" s="5"/>
      <c r="C262" s="5"/>
      <c r="D262" s="5"/>
      <c r="E262" s="13"/>
      <c r="F262" s="63"/>
      <c r="G262" s="63"/>
      <c r="H262" s="63"/>
      <c r="K262" s="63"/>
      <c r="L262" s="69"/>
    </row>
    <row r="263" spans="1:12" x14ac:dyDescent="0.2">
      <c r="A263" s="5"/>
      <c r="B263" s="5"/>
      <c r="C263" s="5"/>
      <c r="D263" s="5"/>
      <c r="E263" s="13"/>
      <c r="F263" s="63"/>
      <c r="G263" s="63"/>
      <c r="H263" s="63"/>
      <c r="K263" s="63"/>
      <c r="L263" s="69"/>
    </row>
    <row r="264" spans="1:12" x14ac:dyDescent="0.2">
      <c r="A264" s="5"/>
      <c r="B264" s="5"/>
      <c r="C264" s="5"/>
      <c r="D264" s="5"/>
      <c r="E264" s="13"/>
      <c r="F264" s="63"/>
      <c r="G264" s="63"/>
      <c r="H264" s="63"/>
      <c r="K264" s="63"/>
      <c r="L264" s="69"/>
    </row>
    <row r="265" spans="1:12" x14ac:dyDescent="0.2">
      <c r="A265" s="5"/>
      <c r="B265" s="5"/>
      <c r="C265" s="5"/>
      <c r="D265" s="5"/>
      <c r="E265" s="13"/>
      <c r="F265" s="63"/>
      <c r="G265" s="63"/>
      <c r="H265" s="63"/>
      <c r="K265" s="63"/>
      <c r="L265" s="69"/>
    </row>
    <row r="266" spans="1:12" x14ac:dyDescent="0.2">
      <c r="A266" s="5"/>
      <c r="B266" s="5"/>
      <c r="C266" s="5"/>
      <c r="D266" s="5"/>
      <c r="E266" s="13"/>
      <c r="F266" s="63"/>
      <c r="G266" s="63"/>
      <c r="H266" s="63"/>
      <c r="K266" s="63"/>
      <c r="L266" s="69"/>
    </row>
    <row r="267" spans="1:12" x14ac:dyDescent="0.2">
      <c r="A267" s="5"/>
      <c r="B267" s="5"/>
      <c r="C267" s="5"/>
      <c r="D267" s="5"/>
      <c r="E267" s="13"/>
      <c r="F267" s="63"/>
      <c r="G267" s="63"/>
      <c r="H267" s="63"/>
      <c r="K267" s="63"/>
      <c r="L267" s="69"/>
    </row>
    <row r="268" spans="1:12" x14ac:dyDescent="0.2">
      <c r="A268" s="5"/>
      <c r="B268" s="5"/>
      <c r="C268" s="5"/>
      <c r="D268" s="5"/>
      <c r="E268" s="13"/>
      <c r="F268" s="63"/>
      <c r="G268" s="63"/>
      <c r="H268" s="63"/>
      <c r="K268" s="63"/>
      <c r="L268" s="69"/>
    </row>
    <row r="269" spans="1:12" x14ac:dyDescent="0.2">
      <c r="A269" s="5"/>
      <c r="B269" s="5"/>
      <c r="C269" s="5"/>
      <c r="D269" s="5"/>
      <c r="E269" s="13"/>
      <c r="F269" s="63"/>
      <c r="G269" s="63"/>
      <c r="H269" s="63"/>
      <c r="K269" s="63"/>
      <c r="L269" s="69"/>
    </row>
    <row r="270" spans="1:12" x14ac:dyDescent="0.2">
      <c r="A270" s="5"/>
      <c r="B270" s="5"/>
      <c r="C270" s="5"/>
      <c r="D270" s="5"/>
      <c r="E270" s="13"/>
      <c r="F270" s="63"/>
      <c r="G270" s="63"/>
      <c r="H270" s="63"/>
      <c r="K270" s="63"/>
      <c r="L270" s="69"/>
    </row>
    <row r="271" spans="1:12" x14ac:dyDescent="0.2">
      <c r="A271" s="5"/>
      <c r="B271" s="5"/>
      <c r="C271" s="5"/>
      <c r="D271" s="5"/>
      <c r="E271" s="13"/>
      <c r="F271" s="63"/>
      <c r="G271" s="63"/>
      <c r="H271" s="63"/>
      <c r="K271" s="63"/>
      <c r="L271" s="69"/>
    </row>
    <row r="272" spans="1:12" x14ac:dyDescent="0.2">
      <c r="A272" s="5"/>
      <c r="B272" s="5"/>
      <c r="C272" s="5"/>
      <c r="D272" s="5"/>
      <c r="E272" s="13"/>
      <c r="F272" s="63"/>
      <c r="G272" s="63"/>
      <c r="H272" s="63"/>
      <c r="K272" s="63"/>
      <c r="L272" s="69"/>
    </row>
    <row r="273" spans="1:12" x14ac:dyDescent="0.2">
      <c r="A273" s="5"/>
      <c r="B273" s="5"/>
      <c r="C273" s="5"/>
      <c r="D273" s="5"/>
      <c r="E273" s="13"/>
      <c r="F273" s="63"/>
      <c r="G273" s="63"/>
      <c r="H273" s="63"/>
      <c r="K273" s="63"/>
      <c r="L273" s="69"/>
    </row>
    <row r="274" spans="1:12" x14ac:dyDescent="0.2">
      <c r="A274" s="5"/>
      <c r="B274" s="5"/>
      <c r="C274" s="5"/>
      <c r="D274" s="5"/>
      <c r="E274" s="13"/>
      <c r="F274" s="63"/>
      <c r="G274" s="63"/>
      <c r="H274" s="63"/>
      <c r="K274" s="63"/>
      <c r="L274" s="69"/>
    </row>
    <row r="275" spans="1:12" x14ac:dyDescent="0.2">
      <c r="A275" s="5"/>
      <c r="B275" s="5"/>
      <c r="C275" s="5"/>
      <c r="D275" s="5"/>
      <c r="E275" s="13"/>
      <c r="F275" s="63"/>
      <c r="G275" s="63"/>
      <c r="H275" s="63"/>
      <c r="K275" s="63"/>
      <c r="L275" s="69"/>
    </row>
    <row r="276" spans="1:12" x14ac:dyDescent="0.2">
      <c r="A276" s="5"/>
      <c r="B276" s="5"/>
      <c r="C276" s="5"/>
      <c r="D276" s="5"/>
      <c r="E276" s="13"/>
      <c r="F276" s="63"/>
      <c r="G276" s="63"/>
      <c r="H276" s="63"/>
      <c r="K276" s="63"/>
      <c r="L276" s="69"/>
    </row>
    <row r="277" spans="1:12" x14ac:dyDescent="0.2">
      <c r="A277" s="5"/>
      <c r="B277" s="5"/>
      <c r="C277" s="5"/>
      <c r="D277" s="5"/>
      <c r="E277" s="13"/>
      <c r="F277" s="63"/>
      <c r="G277" s="63"/>
      <c r="H277" s="63"/>
      <c r="K277" s="63"/>
      <c r="L277" s="69"/>
    </row>
    <row r="278" spans="1:12" x14ac:dyDescent="0.2">
      <c r="A278" s="5"/>
      <c r="B278" s="5"/>
      <c r="C278" s="5"/>
      <c r="D278" s="5"/>
      <c r="E278" s="13"/>
      <c r="F278" s="63"/>
      <c r="G278" s="63"/>
      <c r="H278" s="63"/>
      <c r="K278" s="63"/>
      <c r="L278" s="69"/>
    </row>
    <row r="279" spans="1:12" x14ac:dyDescent="0.2">
      <c r="A279" s="5"/>
      <c r="B279" s="5"/>
      <c r="C279" s="5"/>
      <c r="D279" s="5"/>
      <c r="E279" s="13"/>
      <c r="F279" s="63"/>
      <c r="G279" s="63"/>
      <c r="H279" s="63"/>
      <c r="K279" s="63"/>
      <c r="L279" s="69"/>
    </row>
    <row r="280" spans="1:12" x14ac:dyDescent="0.2">
      <c r="A280" s="5"/>
      <c r="B280" s="5"/>
      <c r="C280" s="5"/>
      <c r="D280" s="5"/>
      <c r="E280" s="13"/>
      <c r="F280" s="63"/>
      <c r="G280" s="63"/>
      <c r="H280" s="63"/>
      <c r="K280" s="63"/>
      <c r="L280" s="69"/>
    </row>
    <row r="281" spans="1:12" x14ac:dyDescent="0.2">
      <c r="A281" s="5"/>
      <c r="B281" s="5"/>
      <c r="C281" s="5"/>
      <c r="D281" s="5"/>
      <c r="E281" s="13"/>
      <c r="F281" s="63"/>
      <c r="G281" s="63"/>
      <c r="H281" s="63"/>
      <c r="K281" s="63"/>
      <c r="L281" s="69"/>
    </row>
    <row r="282" spans="1:12" x14ac:dyDescent="0.2">
      <c r="A282" s="5"/>
      <c r="B282" s="5"/>
      <c r="C282" s="5"/>
      <c r="D282" s="5"/>
      <c r="E282" s="13"/>
      <c r="F282" s="63"/>
      <c r="G282" s="63"/>
      <c r="H282" s="63"/>
      <c r="K282" s="63"/>
      <c r="L282" s="69"/>
    </row>
    <row r="283" spans="1:12" x14ac:dyDescent="0.2">
      <c r="A283" s="5"/>
      <c r="B283" s="5"/>
      <c r="C283" s="5"/>
      <c r="D283" s="5"/>
      <c r="E283" s="13"/>
      <c r="F283" s="63"/>
      <c r="G283" s="63"/>
      <c r="H283" s="63"/>
      <c r="K283" s="63"/>
      <c r="L283" s="69"/>
    </row>
    <row r="284" spans="1:12" x14ac:dyDescent="0.2">
      <c r="A284" s="5"/>
      <c r="B284" s="5"/>
      <c r="C284" s="5"/>
      <c r="D284" s="5"/>
      <c r="E284" s="13"/>
      <c r="F284" s="63"/>
      <c r="G284" s="63"/>
      <c r="H284" s="63"/>
      <c r="K284" s="63"/>
      <c r="L284" s="69"/>
    </row>
    <row r="285" spans="1:12" x14ac:dyDescent="0.2">
      <c r="A285" s="5"/>
      <c r="B285" s="5"/>
      <c r="C285" s="5"/>
      <c r="D285" s="5"/>
      <c r="E285" s="13"/>
      <c r="F285" s="63"/>
      <c r="G285" s="63"/>
      <c r="H285" s="63"/>
      <c r="K285" s="63"/>
      <c r="L285" s="69"/>
    </row>
    <row r="286" spans="1:12" x14ac:dyDescent="0.2">
      <c r="A286" s="5"/>
      <c r="B286" s="5"/>
      <c r="C286" s="5"/>
      <c r="D286" s="5"/>
      <c r="E286" s="13"/>
      <c r="F286" s="63"/>
      <c r="G286" s="63"/>
      <c r="H286" s="63"/>
      <c r="K286" s="63"/>
      <c r="L286" s="69"/>
    </row>
    <row r="287" spans="1:12" x14ac:dyDescent="0.2">
      <c r="A287" s="5"/>
      <c r="B287" s="5"/>
      <c r="C287" s="5"/>
      <c r="D287" s="5"/>
      <c r="E287" s="13"/>
      <c r="F287" s="63"/>
      <c r="G287" s="63"/>
      <c r="H287" s="63"/>
      <c r="K287" s="63"/>
      <c r="L287" s="69"/>
    </row>
    <row r="288" spans="1:12" x14ac:dyDescent="0.2">
      <c r="A288" s="5"/>
      <c r="B288" s="5"/>
      <c r="C288" s="5"/>
      <c r="D288" s="5"/>
      <c r="E288" s="13"/>
      <c r="F288" s="63"/>
      <c r="G288" s="63"/>
      <c r="H288" s="63"/>
      <c r="K288" s="63"/>
      <c r="L288" s="69"/>
    </row>
    <row r="289" spans="1:12" x14ac:dyDescent="0.2">
      <c r="A289" s="5"/>
      <c r="B289" s="5"/>
      <c r="C289" s="5"/>
      <c r="D289" s="5"/>
      <c r="E289" s="13"/>
      <c r="F289" s="63"/>
      <c r="G289" s="63"/>
      <c r="H289" s="63"/>
      <c r="K289" s="63"/>
      <c r="L289" s="69"/>
    </row>
    <row r="290" spans="1:12" x14ac:dyDescent="0.2">
      <c r="A290" s="5"/>
      <c r="B290" s="5"/>
      <c r="C290" s="5"/>
      <c r="D290" s="5"/>
      <c r="E290" s="13"/>
      <c r="F290" s="63"/>
      <c r="G290" s="63"/>
      <c r="H290" s="63"/>
      <c r="K290" s="63"/>
      <c r="L290" s="69"/>
    </row>
    <row r="291" spans="1:12" x14ac:dyDescent="0.2">
      <c r="A291" s="5"/>
      <c r="B291" s="5"/>
      <c r="C291" s="5"/>
      <c r="D291" s="5"/>
      <c r="E291" s="13"/>
      <c r="F291" s="63"/>
      <c r="G291" s="63"/>
      <c r="H291" s="63"/>
      <c r="K291" s="63"/>
      <c r="L291" s="69"/>
    </row>
    <row r="292" spans="1:12" x14ac:dyDescent="0.2">
      <c r="A292" s="5"/>
      <c r="B292" s="5"/>
      <c r="C292" s="5"/>
      <c r="D292" s="5"/>
      <c r="E292" s="13"/>
      <c r="F292" s="63"/>
      <c r="G292" s="63"/>
      <c r="H292" s="63"/>
      <c r="K292" s="63"/>
      <c r="L292" s="69"/>
    </row>
    <row r="293" spans="1:12" x14ac:dyDescent="0.2">
      <c r="A293" s="5"/>
      <c r="B293" s="5"/>
      <c r="C293" s="5"/>
      <c r="D293" s="5"/>
      <c r="E293" s="13"/>
      <c r="F293" s="63"/>
      <c r="G293" s="63"/>
      <c r="H293" s="63"/>
      <c r="K293" s="63"/>
      <c r="L293" s="69"/>
    </row>
    <row r="294" spans="1:12" x14ac:dyDescent="0.2">
      <c r="A294" s="5"/>
      <c r="B294" s="5"/>
      <c r="C294" s="5"/>
      <c r="D294" s="5"/>
      <c r="E294" s="13"/>
      <c r="F294" s="63"/>
      <c r="G294" s="63"/>
      <c r="H294" s="63"/>
      <c r="K294" s="63"/>
      <c r="L294" s="69"/>
    </row>
    <row r="295" spans="1:12" x14ac:dyDescent="0.2">
      <c r="A295" s="5"/>
      <c r="B295" s="5"/>
      <c r="C295" s="5"/>
      <c r="D295" s="5"/>
      <c r="E295" s="13"/>
      <c r="F295" s="63"/>
      <c r="G295" s="63"/>
      <c r="H295" s="63"/>
      <c r="K295" s="63"/>
      <c r="L295" s="69"/>
    </row>
    <row r="296" spans="1:12" x14ac:dyDescent="0.2">
      <c r="A296" s="5"/>
      <c r="B296" s="5"/>
      <c r="C296" s="5"/>
      <c r="D296" s="5"/>
      <c r="E296" s="13"/>
      <c r="F296" s="63"/>
      <c r="G296" s="63"/>
      <c r="H296" s="63"/>
      <c r="K296" s="63"/>
      <c r="L296" s="69"/>
    </row>
    <row r="297" spans="1:12" x14ac:dyDescent="0.2">
      <c r="A297" s="5"/>
      <c r="B297" s="5"/>
      <c r="C297" s="5"/>
      <c r="D297" s="5"/>
      <c r="E297" s="13"/>
      <c r="F297" s="63"/>
      <c r="G297" s="63"/>
      <c r="H297" s="63"/>
      <c r="K297" s="63"/>
      <c r="L297" s="69"/>
    </row>
    <row r="298" spans="1:12" x14ac:dyDescent="0.2">
      <c r="A298" s="5"/>
      <c r="B298" s="5"/>
      <c r="C298" s="5"/>
      <c r="D298" s="5"/>
      <c r="E298" s="13"/>
      <c r="F298" s="63"/>
      <c r="G298" s="63"/>
      <c r="H298" s="63"/>
      <c r="K298" s="63"/>
      <c r="L298" s="69"/>
    </row>
    <row r="299" spans="1:12" x14ac:dyDescent="0.2">
      <c r="A299" s="5"/>
      <c r="B299" s="5"/>
      <c r="C299" s="5"/>
      <c r="D299" s="5"/>
      <c r="E299" s="13"/>
      <c r="F299" s="63"/>
      <c r="G299" s="63"/>
      <c r="H299" s="63"/>
      <c r="K299" s="63"/>
      <c r="L299" s="69"/>
    </row>
    <row r="300" spans="1:12" x14ac:dyDescent="0.2">
      <c r="A300" s="5"/>
      <c r="B300" s="5"/>
      <c r="C300" s="5"/>
      <c r="D300" s="5"/>
      <c r="E300" s="13"/>
      <c r="F300" s="63"/>
      <c r="G300" s="63"/>
      <c r="H300" s="63"/>
      <c r="K300" s="63"/>
      <c r="L300" s="69"/>
    </row>
    <row r="301" spans="1:12" x14ac:dyDescent="0.2">
      <c r="A301" s="5"/>
      <c r="B301" s="5"/>
      <c r="C301" s="5"/>
      <c r="D301" s="5"/>
      <c r="E301" s="13"/>
      <c r="F301" s="63"/>
      <c r="G301" s="63"/>
      <c r="H301" s="63"/>
      <c r="K301" s="63"/>
      <c r="L301" s="69"/>
    </row>
    <row r="302" spans="1:12" x14ac:dyDescent="0.2">
      <c r="A302" s="5"/>
      <c r="B302" s="5"/>
      <c r="C302" s="5"/>
      <c r="D302" s="5"/>
      <c r="E302" s="13"/>
      <c r="F302" s="63"/>
      <c r="G302" s="63"/>
      <c r="H302" s="63"/>
      <c r="K302" s="63"/>
      <c r="L302" s="69"/>
    </row>
    <row r="303" spans="1:12" x14ac:dyDescent="0.2">
      <c r="A303" s="5"/>
      <c r="B303" s="5"/>
      <c r="C303" s="5"/>
      <c r="D303" s="5"/>
      <c r="E303" s="13"/>
      <c r="F303" s="63"/>
      <c r="G303" s="63"/>
      <c r="H303" s="63"/>
      <c r="K303" s="63"/>
      <c r="L303" s="69"/>
    </row>
    <row r="304" spans="1:12" x14ac:dyDescent="0.2">
      <c r="A304" s="5"/>
      <c r="B304" s="5"/>
      <c r="C304" s="5"/>
      <c r="D304" s="5"/>
      <c r="E304" s="13"/>
      <c r="F304" s="63"/>
      <c r="G304" s="63"/>
      <c r="H304" s="63"/>
      <c r="K304" s="63"/>
      <c r="L304" s="69"/>
    </row>
    <row r="305" spans="1:12" x14ac:dyDescent="0.2">
      <c r="A305" s="5"/>
      <c r="B305" s="5"/>
      <c r="C305" s="5"/>
      <c r="D305" s="5"/>
      <c r="E305" s="13"/>
      <c r="F305" s="63"/>
      <c r="G305" s="63"/>
      <c r="H305" s="63"/>
      <c r="K305" s="63"/>
      <c r="L305" s="69"/>
    </row>
    <row r="306" spans="1:12" x14ac:dyDescent="0.2">
      <c r="A306" s="5"/>
      <c r="B306" s="5"/>
      <c r="C306" s="5"/>
      <c r="D306" s="5"/>
      <c r="E306" s="13"/>
      <c r="F306" s="63"/>
      <c r="G306" s="63"/>
      <c r="H306" s="63"/>
      <c r="K306" s="63"/>
      <c r="L306" s="69"/>
    </row>
    <row r="307" spans="1:12" x14ac:dyDescent="0.2">
      <c r="A307" s="5"/>
      <c r="B307" s="5"/>
      <c r="C307" s="5"/>
      <c r="D307" s="5"/>
      <c r="E307" s="13"/>
      <c r="F307" s="63"/>
      <c r="G307" s="63"/>
      <c r="H307" s="63"/>
      <c r="K307" s="63"/>
      <c r="L307" s="69"/>
    </row>
    <row r="308" spans="1:12" x14ac:dyDescent="0.2">
      <c r="A308" s="5"/>
      <c r="B308" s="5"/>
      <c r="C308" s="5"/>
      <c r="D308" s="5"/>
      <c r="E308" s="13"/>
      <c r="F308" s="63"/>
      <c r="G308" s="63"/>
      <c r="H308" s="63"/>
      <c r="K308" s="63"/>
      <c r="L308" s="69"/>
    </row>
    <row r="309" spans="1:12" x14ac:dyDescent="0.2">
      <c r="A309" s="5"/>
      <c r="B309" s="5"/>
      <c r="C309" s="5"/>
      <c r="D309" s="5"/>
      <c r="E309" s="13"/>
      <c r="F309" s="63"/>
      <c r="G309" s="63"/>
      <c r="H309" s="63"/>
      <c r="K309" s="63"/>
      <c r="L309" s="69"/>
    </row>
    <row r="310" spans="1:12" x14ac:dyDescent="0.2">
      <c r="A310" s="5"/>
      <c r="B310" s="5"/>
      <c r="C310" s="5"/>
      <c r="D310" s="5"/>
      <c r="E310" s="13"/>
      <c r="F310" s="63"/>
      <c r="G310" s="63"/>
      <c r="H310" s="63"/>
      <c r="K310" s="63"/>
      <c r="L310" s="69"/>
    </row>
    <row r="311" spans="1:12" x14ac:dyDescent="0.2">
      <c r="A311" s="5"/>
      <c r="B311" s="5"/>
      <c r="C311" s="5"/>
      <c r="D311" s="5"/>
      <c r="E311" s="13"/>
      <c r="F311" s="63"/>
      <c r="G311" s="63"/>
      <c r="H311" s="63"/>
      <c r="K311" s="63"/>
      <c r="L311" s="69"/>
    </row>
    <row r="312" spans="1:12" x14ac:dyDescent="0.2">
      <c r="A312" s="5"/>
      <c r="B312" s="5"/>
      <c r="C312" s="5"/>
      <c r="D312" s="5"/>
      <c r="E312" s="13"/>
      <c r="F312" s="63"/>
      <c r="G312" s="63"/>
      <c r="H312" s="63"/>
      <c r="K312" s="63"/>
      <c r="L312" s="69"/>
    </row>
    <row r="313" spans="1:12" x14ac:dyDescent="0.2">
      <c r="A313" s="5"/>
      <c r="B313" s="5"/>
      <c r="C313" s="5"/>
      <c r="D313" s="5"/>
      <c r="E313" s="13"/>
      <c r="F313" s="63"/>
      <c r="G313" s="63"/>
      <c r="H313" s="63"/>
      <c r="K313" s="63"/>
      <c r="L313" s="69"/>
    </row>
    <row r="314" spans="1:12" x14ac:dyDescent="0.2">
      <c r="A314" s="5"/>
      <c r="B314" s="5"/>
      <c r="C314" s="5"/>
      <c r="D314" s="5"/>
      <c r="E314" s="13"/>
      <c r="F314" s="63"/>
      <c r="G314" s="63"/>
      <c r="H314" s="63"/>
      <c r="K314" s="63"/>
      <c r="L314" s="69"/>
    </row>
    <row r="315" spans="1:12" x14ac:dyDescent="0.2">
      <c r="A315" s="5"/>
      <c r="B315" s="5"/>
      <c r="C315" s="5"/>
      <c r="D315" s="5"/>
      <c r="E315" s="13"/>
      <c r="F315" s="63"/>
      <c r="G315" s="63"/>
      <c r="H315" s="63"/>
      <c r="K315" s="63"/>
      <c r="L315" s="69"/>
    </row>
    <row r="316" spans="1:12" x14ac:dyDescent="0.2">
      <c r="A316" s="5"/>
      <c r="B316" s="5"/>
      <c r="C316" s="5"/>
      <c r="D316" s="5"/>
      <c r="E316" s="13"/>
      <c r="F316" s="63"/>
      <c r="G316" s="63"/>
      <c r="H316" s="63"/>
      <c r="K316" s="63"/>
      <c r="L316" s="69"/>
    </row>
    <row r="317" spans="1:12" x14ac:dyDescent="0.2">
      <c r="A317" s="5"/>
      <c r="B317" s="5"/>
      <c r="C317" s="5"/>
      <c r="D317" s="5"/>
      <c r="E317" s="13"/>
      <c r="F317" s="63"/>
      <c r="G317" s="63"/>
      <c r="H317" s="63"/>
      <c r="K317" s="63"/>
      <c r="L317" s="69"/>
    </row>
    <row r="318" spans="1:12" x14ac:dyDescent="0.2">
      <c r="A318" s="5"/>
      <c r="B318" s="5"/>
      <c r="C318" s="5"/>
      <c r="D318" s="5"/>
      <c r="E318" s="13"/>
      <c r="F318" s="63"/>
      <c r="G318" s="63"/>
      <c r="H318" s="63"/>
      <c r="K318" s="63"/>
      <c r="L318" s="69"/>
    </row>
    <row r="319" spans="1:12" x14ac:dyDescent="0.2">
      <c r="A319" s="5"/>
      <c r="B319" s="5"/>
      <c r="C319" s="5"/>
      <c r="D319" s="5"/>
      <c r="E319" s="13"/>
      <c r="F319" s="63"/>
      <c r="G319" s="63"/>
      <c r="H319" s="63"/>
      <c r="K319" s="63"/>
      <c r="L319" s="69"/>
    </row>
    <row r="320" spans="1:12" x14ac:dyDescent="0.2">
      <c r="A320" s="5"/>
      <c r="B320" s="5"/>
      <c r="C320" s="5"/>
      <c r="D320" s="5"/>
      <c r="E320" s="13"/>
      <c r="F320" s="63"/>
      <c r="G320" s="63"/>
      <c r="H320" s="63"/>
      <c r="K320" s="63"/>
      <c r="L320" s="69"/>
    </row>
    <row r="321" spans="1:12" x14ac:dyDescent="0.2">
      <c r="A321" s="5"/>
      <c r="B321" s="5"/>
      <c r="C321" s="5"/>
      <c r="D321" s="5"/>
      <c r="E321" s="13"/>
      <c r="F321" s="63"/>
      <c r="G321" s="63"/>
      <c r="H321" s="63"/>
      <c r="K321" s="63"/>
      <c r="L321" s="69"/>
    </row>
    <row r="322" spans="1:12" x14ac:dyDescent="0.2">
      <c r="A322" s="5"/>
      <c r="B322" s="5"/>
      <c r="C322" s="5"/>
      <c r="D322" s="5"/>
      <c r="E322" s="13"/>
      <c r="F322" s="63"/>
      <c r="G322" s="63"/>
      <c r="H322" s="63"/>
      <c r="K322" s="63"/>
      <c r="L322" s="69"/>
    </row>
    <row r="323" spans="1:12" x14ac:dyDescent="0.2">
      <c r="A323" s="5"/>
      <c r="B323" s="5"/>
      <c r="C323" s="5"/>
      <c r="D323" s="5"/>
      <c r="E323" s="13"/>
      <c r="F323" s="63"/>
      <c r="G323" s="63"/>
      <c r="H323" s="63"/>
      <c r="K323" s="63"/>
      <c r="L323" s="69"/>
    </row>
    <row r="324" spans="1:12" x14ac:dyDescent="0.2">
      <c r="A324" s="5"/>
      <c r="B324" s="5"/>
      <c r="C324" s="5"/>
      <c r="D324" s="5"/>
      <c r="E324" s="13"/>
      <c r="F324" s="63"/>
      <c r="G324" s="63"/>
      <c r="H324" s="63"/>
      <c r="K324" s="63"/>
      <c r="L324" s="69"/>
    </row>
    <row r="325" spans="1:12" x14ac:dyDescent="0.2">
      <c r="A325" s="5"/>
      <c r="B325" s="5"/>
      <c r="C325" s="5"/>
      <c r="D325" s="5"/>
      <c r="E325" s="13"/>
      <c r="F325" s="63"/>
      <c r="G325" s="63"/>
      <c r="H325" s="63"/>
      <c r="K325" s="63"/>
      <c r="L325" s="69"/>
    </row>
    <row r="326" spans="1:12" x14ac:dyDescent="0.2">
      <c r="A326" s="5"/>
      <c r="B326" s="5"/>
      <c r="C326" s="5"/>
      <c r="D326" s="5"/>
      <c r="E326" s="13"/>
      <c r="F326" s="63"/>
      <c r="G326" s="63"/>
      <c r="H326" s="63"/>
      <c r="K326" s="63"/>
      <c r="L326" s="69"/>
    </row>
    <row r="327" spans="1:12" x14ac:dyDescent="0.2">
      <c r="A327" s="5"/>
      <c r="B327" s="5"/>
      <c r="C327" s="5"/>
      <c r="D327" s="5"/>
      <c r="E327" s="13"/>
      <c r="F327" s="63"/>
      <c r="G327" s="63"/>
      <c r="H327" s="63"/>
      <c r="K327" s="63"/>
      <c r="L327" s="69"/>
    </row>
    <row r="328" spans="1:12" x14ac:dyDescent="0.2">
      <c r="A328" s="5"/>
      <c r="B328" s="5"/>
      <c r="C328" s="5"/>
      <c r="D328" s="5"/>
      <c r="E328" s="13"/>
      <c r="F328" s="63"/>
      <c r="G328" s="63"/>
      <c r="H328" s="63"/>
      <c r="K328" s="63"/>
      <c r="L328" s="69"/>
    </row>
    <row r="329" spans="1:12" x14ac:dyDescent="0.2">
      <c r="A329" s="5"/>
      <c r="B329" s="5"/>
      <c r="C329" s="5"/>
      <c r="D329" s="5"/>
      <c r="E329" s="13"/>
      <c r="F329" s="63"/>
      <c r="G329" s="63"/>
      <c r="H329" s="63"/>
      <c r="K329" s="63"/>
      <c r="L329" s="69"/>
    </row>
    <row r="330" spans="1:12" x14ac:dyDescent="0.2">
      <c r="A330" s="5"/>
      <c r="B330" s="5"/>
      <c r="C330" s="5"/>
      <c r="D330" s="5"/>
      <c r="E330" s="13"/>
      <c r="F330" s="63"/>
      <c r="G330" s="63"/>
      <c r="H330" s="63"/>
      <c r="K330" s="63"/>
      <c r="L330" s="69"/>
    </row>
    <row r="331" spans="1:12" x14ac:dyDescent="0.2">
      <c r="A331" s="5"/>
      <c r="B331" s="5"/>
      <c r="C331" s="5"/>
      <c r="D331" s="5"/>
      <c r="E331" s="13"/>
      <c r="F331" s="63"/>
      <c r="G331" s="63"/>
      <c r="H331" s="63"/>
      <c r="K331" s="63"/>
      <c r="L331" s="69"/>
    </row>
    <row r="332" spans="1:12" x14ac:dyDescent="0.2">
      <c r="A332" s="5"/>
      <c r="B332" s="5"/>
      <c r="C332" s="5"/>
      <c r="D332" s="5"/>
      <c r="E332" s="13"/>
      <c r="F332" s="63"/>
      <c r="G332" s="63"/>
      <c r="H332" s="63"/>
      <c r="K332" s="63"/>
      <c r="L332" s="69"/>
    </row>
    <row r="333" spans="1:12" x14ac:dyDescent="0.2">
      <c r="A333" s="5"/>
      <c r="B333" s="5"/>
      <c r="C333" s="5"/>
      <c r="D333" s="5"/>
      <c r="E333" s="13"/>
      <c r="F333" s="63"/>
      <c r="G333" s="63"/>
      <c r="H333" s="63"/>
      <c r="K333" s="63"/>
      <c r="L333" s="69"/>
    </row>
    <row r="334" spans="1:12" x14ac:dyDescent="0.2">
      <c r="A334" s="5"/>
      <c r="B334" s="5"/>
      <c r="C334" s="5"/>
      <c r="D334" s="5"/>
      <c r="E334" s="13"/>
      <c r="F334" s="63"/>
      <c r="G334" s="63"/>
      <c r="H334" s="63"/>
      <c r="K334" s="63"/>
      <c r="L334" s="69"/>
    </row>
    <row r="335" spans="1:12" x14ac:dyDescent="0.2">
      <c r="A335" s="5"/>
      <c r="B335" s="5"/>
      <c r="C335" s="5"/>
      <c r="D335" s="5"/>
      <c r="E335" s="13"/>
      <c r="F335" s="63"/>
      <c r="G335" s="63"/>
      <c r="H335" s="63"/>
      <c r="K335" s="63"/>
      <c r="L335" s="69"/>
    </row>
    <row r="336" spans="1:12" x14ac:dyDescent="0.2">
      <c r="A336" s="5"/>
      <c r="B336" s="5"/>
      <c r="C336" s="5"/>
      <c r="D336" s="5"/>
      <c r="E336" s="13"/>
      <c r="F336" s="63"/>
      <c r="G336" s="63"/>
      <c r="H336" s="63"/>
      <c r="K336" s="63"/>
      <c r="L336" s="69"/>
    </row>
    <row r="337" spans="1:12" x14ac:dyDescent="0.2">
      <c r="A337" s="5"/>
      <c r="B337" s="5"/>
      <c r="C337" s="5"/>
      <c r="D337" s="5"/>
      <c r="E337" s="13"/>
      <c r="F337" s="63"/>
      <c r="G337" s="63"/>
      <c r="H337" s="63"/>
      <c r="K337" s="63"/>
      <c r="L337" s="69"/>
    </row>
    <row r="338" spans="1:12" x14ac:dyDescent="0.2">
      <c r="A338" s="5"/>
      <c r="B338" s="5"/>
      <c r="C338" s="5"/>
      <c r="D338" s="5"/>
      <c r="E338" s="13"/>
      <c r="F338" s="63"/>
      <c r="G338" s="63"/>
      <c r="H338" s="63"/>
      <c r="K338" s="63"/>
      <c r="L338" s="69"/>
    </row>
    <row r="339" spans="1:12" x14ac:dyDescent="0.2">
      <c r="A339" s="5"/>
      <c r="B339" s="5"/>
      <c r="C339" s="5"/>
      <c r="D339" s="5"/>
      <c r="E339" s="13"/>
      <c r="F339" s="63"/>
      <c r="G339" s="63"/>
      <c r="H339" s="63"/>
      <c r="K339" s="63"/>
      <c r="L339" s="69"/>
    </row>
    <row r="340" spans="1:12" x14ac:dyDescent="0.2">
      <c r="A340" s="5"/>
      <c r="B340" s="5"/>
      <c r="C340" s="5"/>
      <c r="D340" s="5"/>
      <c r="E340" s="13"/>
      <c r="F340" s="63"/>
      <c r="G340" s="63"/>
      <c r="H340" s="63"/>
      <c r="K340" s="63"/>
      <c r="L340" s="69"/>
    </row>
    <row r="341" spans="1:12" x14ac:dyDescent="0.2">
      <c r="A341" s="5"/>
      <c r="B341" s="5"/>
      <c r="C341" s="5"/>
      <c r="D341" s="5"/>
      <c r="E341" s="13"/>
      <c r="F341" s="63"/>
      <c r="G341" s="63"/>
      <c r="H341" s="63"/>
      <c r="K341" s="63"/>
      <c r="L341" s="69"/>
    </row>
    <row r="342" spans="1:12" x14ac:dyDescent="0.2">
      <c r="A342" s="5"/>
      <c r="B342" s="5"/>
      <c r="C342" s="5"/>
      <c r="D342" s="5"/>
      <c r="E342" s="13"/>
      <c r="F342" s="63"/>
      <c r="G342" s="63"/>
      <c r="H342" s="63"/>
      <c r="K342" s="63"/>
      <c r="L342" s="69"/>
    </row>
    <row r="343" spans="1:12" x14ac:dyDescent="0.2">
      <c r="A343" s="5"/>
      <c r="B343" s="5"/>
      <c r="C343" s="5"/>
      <c r="D343" s="5"/>
      <c r="E343" s="13"/>
      <c r="F343" s="63"/>
      <c r="G343" s="63"/>
      <c r="H343" s="63"/>
      <c r="K343" s="63"/>
      <c r="L343" s="69"/>
    </row>
    <row r="344" spans="1:12" x14ac:dyDescent="0.2">
      <c r="A344" s="5"/>
      <c r="B344" s="5"/>
      <c r="C344" s="5"/>
      <c r="D344" s="5"/>
      <c r="E344" s="13"/>
      <c r="F344" s="63"/>
      <c r="G344" s="63"/>
      <c r="H344" s="63"/>
      <c r="K344" s="63"/>
      <c r="L344" s="69"/>
    </row>
    <row r="345" spans="1:12" x14ac:dyDescent="0.2">
      <c r="A345" s="5"/>
      <c r="B345" s="5"/>
      <c r="C345" s="5"/>
      <c r="D345" s="5"/>
      <c r="E345" s="13"/>
      <c r="F345" s="63"/>
      <c r="G345" s="63"/>
      <c r="H345" s="63"/>
      <c r="K345" s="63"/>
      <c r="L345" s="69"/>
    </row>
    <row r="346" spans="1:12" x14ac:dyDescent="0.2">
      <c r="A346" s="5"/>
      <c r="B346" s="5"/>
      <c r="C346" s="5"/>
      <c r="D346" s="5"/>
      <c r="E346" s="13"/>
      <c r="F346" s="63"/>
      <c r="G346" s="63"/>
      <c r="H346" s="63"/>
      <c r="K346" s="63"/>
      <c r="L346" s="69"/>
    </row>
    <row r="347" spans="1:12" x14ac:dyDescent="0.2">
      <c r="A347" s="5"/>
      <c r="B347" s="5"/>
      <c r="C347" s="5"/>
      <c r="D347" s="5"/>
      <c r="E347" s="13"/>
      <c r="F347" s="63"/>
      <c r="G347" s="63"/>
      <c r="H347" s="63"/>
      <c r="K347" s="63"/>
      <c r="L347" s="69"/>
    </row>
    <row r="348" spans="1:12" x14ac:dyDescent="0.2">
      <c r="A348" s="5"/>
      <c r="B348" s="5"/>
      <c r="C348" s="5"/>
      <c r="D348" s="5"/>
      <c r="E348" s="13"/>
      <c r="F348" s="63"/>
      <c r="G348" s="63"/>
      <c r="H348" s="63"/>
      <c r="K348" s="63"/>
      <c r="L348" s="69"/>
    </row>
    <row r="349" spans="1:12" x14ac:dyDescent="0.2">
      <c r="A349" s="5"/>
      <c r="B349" s="5"/>
      <c r="C349" s="5"/>
      <c r="D349" s="5"/>
      <c r="E349" s="13"/>
      <c r="F349" s="63"/>
      <c r="G349" s="63"/>
      <c r="H349" s="63"/>
      <c r="K349" s="63"/>
      <c r="L349" s="69"/>
    </row>
    <row r="350" spans="1:12" x14ac:dyDescent="0.2">
      <c r="A350" s="5"/>
      <c r="B350" s="5"/>
      <c r="C350" s="5"/>
      <c r="D350" s="5"/>
      <c r="E350" s="13"/>
      <c r="F350" s="63"/>
      <c r="G350" s="63"/>
      <c r="H350" s="63"/>
      <c r="K350" s="63"/>
      <c r="L350" s="69"/>
    </row>
    <row r="351" spans="1:12" x14ac:dyDescent="0.2">
      <c r="A351" s="5"/>
      <c r="B351" s="5"/>
      <c r="C351" s="5"/>
      <c r="D351" s="5"/>
      <c r="E351" s="13"/>
      <c r="F351" s="63"/>
      <c r="G351" s="63"/>
      <c r="H351" s="63"/>
      <c r="K351" s="63"/>
      <c r="L351" s="69"/>
    </row>
    <row r="352" spans="1:12" x14ac:dyDescent="0.2">
      <c r="A352" s="5"/>
      <c r="B352" s="5"/>
      <c r="C352" s="5"/>
      <c r="D352" s="5"/>
      <c r="E352" s="13"/>
      <c r="F352" s="63"/>
      <c r="G352" s="63"/>
      <c r="H352" s="63"/>
      <c r="K352" s="63"/>
      <c r="L352" s="69"/>
    </row>
    <row r="353" spans="1:12" x14ac:dyDescent="0.2">
      <c r="A353" s="5"/>
      <c r="B353" s="5"/>
      <c r="C353" s="5"/>
      <c r="D353" s="5"/>
      <c r="E353" s="13"/>
      <c r="F353" s="63"/>
      <c r="G353" s="63"/>
      <c r="H353" s="63"/>
      <c r="K353" s="63"/>
      <c r="L353" s="69"/>
    </row>
    <row r="354" spans="1:12" x14ac:dyDescent="0.2">
      <c r="A354" s="5"/>
      <c r="B354" s="5"/>
      <c r="C354" s="5"/>
      <c r="D354" s="5"/>
      <c r="E354" s="13"/>
      <c r="F354" s="63"/>
      <c r="G354" s="63"/>
      <c r="H354" s="63"/>
      <c r="K354" s="63"/>
      <c r="L354" s="69"/>
    </row>
    <row r="355" spans="1:12" x14ac:dyDescent="0.2">
      <c r="A355" s="5"/>
      <c r="B355" s="5"/>
      <c r="C355" s="5"/>
      <c r="D355" s="5"/>
      <c r="E355" s="13"/>
      <c r="F355" s="63"/>
      <c r="G355" s="63"/>
      <c r="H355" s="63"/>
      <c r="K355" s="63"/>
      <c r="L355" s="69"/>
    </row>
    <row r="356" spans="1:12" x14ac:dyDescent="0.2">
      <c r="A356" s="5"/>
      <c r="B356" s="5"/>
      <c r="C356" s="5"/>
      <c r="D356" s="5"/>
      <c r="E356" s="13"/>
      <c r="F356" s="63"/>
      <c r="G356" s="63"/>
      <c r="H356" s="63"/>
      <c r="K356" s="63"/>
      <c r="L356" s="69"/>
    </row>
    <row r="357" spans="1:12" x14ac:dyDescent="0.2">
      <c r="A357" s="5"/>
      <c r="B357" s="5"/>
      <c r="C357" s="5"/>
      <c r="D357" s="5"/>
      <c r="E357" s="13"/>
      <c r="F357" s="63"/>
      <c r="G357" s="63"/>
      <c r="H357" s="63"/>
      <c r="K357" s="63"/>
      <c r="L357" s="69"/>
    </row>
    <row r="358" spans="1:12" x14ac:dyDescent="0.2">
      <c r="A358" s="5"/>
      <c r="B358" s="5"/>
      <c r="C358" s="5"/>
      <c r="D358" s="5"/>
      <c r="E358" s="13"/>
      <c r="F358" s="63"/>
      <c r="G358" s="63"/>
      <c r="H358" s="63"/>
      <c r="K358" s="63"/>
      <c r="L358" s="69"/>
    </row>
    <row r="359" spans="1:12" x14ac:dyDescent="0.2">
      <c r="A359" s="5"/>
      <c r="B359" s="5"/>
      <c r="C359" s="5"/>
      <c r="D359" s="5"/>
      <c r="E359" s="13"/>
      <c r="F359" s="63"/>
      <c r="G359" s="63"/>
      <c r="H359" s="63"/>
      <c r="K359" s="63"/>
      <c r="L359" s="69"/>
    </row>
    <row r="360" spans="1:12" x14ac:dyDescent="0.2">
      <c r="A360" s="5"/>
      <c r="B360" s="5"/>
      <c r="C360" s="5"/>
      <c r="D360" s="5"/>
      <c r="E360" s="13"/>
      <c r="F360" s="63"/>
      <c r="G360" s="63"/>
      <c r="H360" s="63"/>
      <c r="K360" s="63"/>
      <c r="L360" s="69"/>
    </row>
    <row r="361" spans="1:12" x14ac:dyDescent="0.2">
      <c r="A361" s="5"/>
      <c r="B361" s="5"/>
      <c r="C361" s="5"/>
      <c r="D361" s="5"/>
      <c r="E361" s="13"/>
      <c r="F361" s="63"/>
      <c r="G361" s="63"/>
      <c r="H361" s="63"/>
      <c r="K361" s="63"/>
      <c r="L361" s="69"/>
    </row>
    <row r="362" spans="1:12" x14ac:dyDescent="0.2">
      <c r="A362" s="5"/>
      <c r="B362" s="5"/>
      <c r="C362" s="5"/>
      <c r="D362" s="5"/>
      <c r="E362" s="13"/>
      <c r="F362" s="63"/>
      <c r="G362" s="63"/>
      <c r="H362" s="63"/>
      <c r="K362" s="63"/>
      <c r="L362" s="69"/>
    </row>
    <row r="363" spans="1:12" x14ac:dyDescent="0.2">
      <c r="A363" s="5"/>
      <c r="B363" s="5"/>
      <c r="C363" s="5"/>
      <c r="D363" s="5"/>
      <c r="E363" s="13"/>
      <c r="F363" s="63"/>
      <c r="G363" s="63"/>
      <c r="H363" s="63"/>
      <c r="K363" s="63"/>
      <c r="L363" s="69"/>
    </row>
    <row r="364" spans="1:12" x14ac:dyDescent="0.2">
      <c r="A364" s="5"/>
      <c r="B364" s="5"/>
      <c r="C364" s="5"/>
      <c r="D364" s="5"/>
      <c r="E364" s="13"/>
      <c r="F364" s="63"/>
      <c r="G364" s="63"/>
      <c r="H364" s="63"/>
      <c r="K364" s="63"/>
      <c r="L364" s="69"/>
    </row>
    <row r="365" spans="1:12" x14ac:dyDescent="0.2">
      <c r="A365" s="5"/>
      <c r="B365" s="5"/>
      <c r="C365" s="5"/>
      <c r="D365" s="5"/>
      <c r="E365" s="13"/>
      <c r="F365" s="63"/>
      <c r="G365" s="63"/>
      <c r="H365" s="63"/>
      <c r="K365" s="63"/>
      <c r="L365" s="69"/>
    </row>
    <row r="366" spans="1:12" x14ac:dyDescent="0.2">
      <c r="A366" s="5"/>
      <c r="B366" s="5"/>
      <c r="C366" s="5"/>
      <c r="D366" s="5"/>
      <c r="E366" s="13"/>
      <c r="F366" s="63"/>
      <c r="G366" s="63"/>
      <c r="H366" s="63"/>
      <c r="K366" s="63"/>
      <c r="L366" s="69"/>
    </row>
    <row r="367" spans="1:12" x14ac:dyDescent="0.2">
      <c r="A367" s="5"/>
      <c r="B367" s="5"/>
      <c r="C367" s="5"/>
      <c r="D367" s="5"/>
      <c r="E367" s="13"/>
      <c r="F367" s="63"/>
      <c r="G367" s="63"/>
      <c r="H367" s="63"/>
      <c r="K367" s="63"/>
      <c r="L367" s="69"/>
    </row>
    <row r="368" spans="1:12" x14ac:dyDescent="0.2">
      <c r="A368" s="5"/>
      <c r="B368" s="5"/>
      <c r="C368" s="5"/>
      <c r="D368" s="5"/>
      <c r="E368" s="13"/>
      <c r="F368" s="63"/>
      <c r="G368" s="63"/>
      <c r="H368" s="63"/>
      <c r="K368" s="63"/>
      <c r="L368" s="69"/>
    </row>
    <row r="369" spans="1:12" x14ac:dyDescent="0.2">
      <c r="A369" s="5"/>
      <c r="B369" s="5"/>
      <c r="C369" s="5"/>
      <c r="D369" s="5"/>
      <c r="E369" s="13"/>
      <c r="F369" s="63"/>
      <c r="G369" s="63"/>
      <c r="H369" s="63"/>
      <c r="K369" s="63"/>
      <c r="L369" s="69"/>
    </row>
    <row r="370" spans="1:12" x14ac:dyDescent="0.2">
      <c r="A370" s="5"/>
      <c r="B370" s="5"/>
      <c r="C370" s="5"/>
      <c r="D370" s="5"/>
      <c r="E370" s="13"/>
      <c r="F370" s="63"/>
      <c r="G370" s="63"/>
      <c r="H370" s="63"/>
      <c r="K370" s="63"/>
      <c r="L370" s="69"/>
    </row>
    <row r="371" spans="1:12" x14ac:dyDescent="0.2">
      <c r="A371" s="5"/>
      <c r="B371" s="5"/>
      <c r="C371" s="5"/>
      <c r="D371" s="5"/>
      <c r="E371" s="13"/>
      <c r="F371" s="63"/>
      <c r="G371" s="63"/>
      <c r="H371" s="63"/>
      <c r="K371" s="63"/>
      <c r="L371" s="69"/>
    </row>
    <row r="372" spans="1:12" x14ac:dyDescent="0.2">
      <c r="A372" s="5"/>
      <c r="B372" s="5"/>
      <c r="C372" s="5"/>
      <c r="D372" s="5"/>
      <c r="E372" s="13"/>
      <c r="F372" s="63"/>
      <c r="G372" s="63"/>
      <c r="H372" s="63"/>
      <c r="K372" s="63"/>
      <c r="L372" s="69"/>
    </row>
    <row r="373" spans="1:12" x14ac:dyDescent="0.2">
      <c r="A373" s="5"/>
      <c r="B373" s="5"/>
      <c r="C373" s="5"/>
      <c r="D373" s="5"/>
      <c r="E373" s="13"/>
      <c r="F373" s="63"/>
      <c r="G373" s="63"/>
      <c r="H373" s="63"/>
      <c r="K373" s="63"/>
      <c r="L373" s="69"/>
    </row>
    <row r="374" spans="1:12" x14ac:dyDescent="0.2">
      <c r="A374" s="5"/>
      <c r="B374" s="5"/>
      <c r="C374" s="5"/>
      <c r="D374" s="5"/>
      <c r="E374" s="13"/>
      <c r="F374" s="63"/>
      <c r="G374" s="63"/>
      <c r="H374" s="63"/>
      <c r="K374" s="63"/>
      <c r="L374" s="69"/>
    </row>
    <row r="375" spans="1:12" x14ac:dyDescent="0.2">
      <c r="A375" s="5"/>
      <c r="B375" s="5"/>
      <c r="C375" s="5"/>
      <c r="D375" s="5"/>
      <c r="E375" s="13"/>
      <c r="F375" s="63"/>
      <c r="G375" s="63"/>
      <c r="H375" s="63"/>
      <c r="K375" s="63"/>
      <c r="L375" s="69"/>
    </row>
    <row r="376" spans="1:12" x14ac:dyDescent="0.2">
      <c r="A376" s="5"/>
      <c r="B376" s="5"/>
      <c r="C376" s="5"/>
      <c r="D376" s="5"/>
      <c r="E376" s="13"/>
      <c r="F376" s="63"/>
      <c r="G376" s="63"/>
      <c r="H376" s="63"/>
      <c r="K376" s="63"/>
      <c r="L376" s="69"/>
    </row>
    <row r="377" spans="1:12" x14ac:dyDescent="0.2">
      <c r="A377" s="5"/>
      <c r="B377" s="5"/>
      <c r="C377" s="5"/>
      <c r="D377" s="5"/>
      <c r="E377" s="13"/>
      <c r="F377" s="63"/>
      <c r="G377" s="63"/>
      <c r="H377" s="63"/>
      <c r="K377" s="63"/>
      <c r="L377" s="69"/>
    </row>
    <row r="378" spans="1:12" x14ac:dyDescent="0.2">
      <c r="A378" s="5"/>
      <c r="B378" s="5"/>
      <c r="C378" s="5"/>
      <c r="D378" s="5"/>
      <c r="E378" s="13"/>
      <c r="F378" s="63"/>
      <c r="G378" s="63"/>
      <c r="H378" s="63"/>
      <c r="K378" s="63"/>
      <c r="L378" s="69"/>
    </row>
    <row r="379" spans="1:12" x14ac:dyDescent="0.2">
      <c r="A379" s="5"/>
      <c r="B379" s="5"/>
      <c r="C379" s="5"/>
      <c r="D379" s="5"/>
      <c r="E379" s="13"/>
      <c r="F379" s="63"/>
      <c r="G379" s="63"/>
      <c r="H379" s="63"/>
      <c r="K379" s="63"/>
      <c r="L379" s="69"/>
    </row>
    <row r="380" spans="1:12" x14ac:dyDescent="0.2">
      <c r="A380" s="5"/>
      <c r="B380" s="5"/>
      <c r="C380" s="5"/>
      <c r="D380" s="5"/>
      <c r="E380" s="13"/>
      <c r="F380" s="63"/>
      <c r="G380" s="63"/>
      <c r="H380" s="63"/>
      <c r="K380" s="63"/>
      <c r="L380" s="69"/>
    </row>
    <row r="381" spans="1:12" x14ac:dyDescent="0.2">
      <c r="A381" s="5"/>
      <c r="B381" s="5"/>
      <c r="C381" s="5"/>
      <c r="D381" s="5"/>
      <c r="E381" s="13"/>
      <c r="F381" s="63"/>
      <c r="G381" s="63"/>
      <c r="H381" s="63"/>
      <c r="K381" s="63"/>
      <c r="L381" s="69"/>
    </row>
    <row r="382" spans="1:12" x14ac:dyDescent="0.2">
      <c r="A382" s="5"/>
      <c r="B382" s="5"/>
      <c r="C382" s="5"/>
      <c r="D382" s="5"/>
      <c r="E382" s="13"/>
      <c r="F382" s="63"/>
      <c r="G382" s="63"/>
      <c r="H382" s="63"/>
      <c r="K382" s="63"/>
      <c r="L382" s="69"/>
    </row>
    <row r="383" spans="1:12" x14ac:dyDescent="0.2">
      <c r="A383" s="5"/>
      <c r="B383" s="5"/>
      <c r="C383" s="5"/>
      <c r="D383" s="5"/>
      <c r="E383" s="13"/>
      <c r="F383" s="63"/>
      <c r="G383" s="63"/>
      <c r="H383" s="63"/>
      <c r="K383" s="63"/>
      <c r="L383" s="69"/>
    </row>
    <row r="384" spans="1:12" x14ac:dyDescent="0.2">
      <c r="A384" s="5"/>
      <c r="B384" s="5"/>
      <c r="C384" s="5"/>
      <c r="D384" s="5"/>
      <c r="E384" s="13"/>
      <c r="F384" s="63"/>
      <c r="G384" s="63"/>
      <c r="H384" s="63"/>
      <c r="K384" s="63"/>
      <c r="L384" s="69"/>
    </row>
    <row r="385" spans="1:12" x14ac:dyDescent="0.2">
      <c r="A385" s="5"/>
      <c r="B385" s="5"/>
      <c r="C385" s="5"/>
      <c r="D385" s="5"/>
      <c r="E385" s="13"/>
      <c r="F385" s="63"/>
      <c r="G385" s="63"/>
      <c r="H385" s="63"/>
      <c r="K385" s="63"/>
      <c r="L385" s="69"/>
    </row>
    <row r="386" spans="1:12" x14ac:dyDescent="0.2">
      <c r="A386" s="5"/>
      <c r="B386" s="5"/>
      <c r="C386" s="5"/>
      <c r="D386" s="5"/>
      <c r="E386" s="13"/>
      <c r="F386" s="63"/>
      <c r="G386" s="63"/>
      <c r="H386" s="63"/>
      <c r="K386" s="63"/>
      <c r="L386" s="69"/>
    </row>
    <row r="387" spans="1:12" x14ac:dyDescent="0.2">
      <c r="A387" s="5"/>
      <c r="B387" s="5"/>
      <c r="C387" s="5"/>
      <c r="D387" s="5"/>
      <c r="E387" s="13"/>
      <c r="F387" s="63"/>
      <c r="G387" s="63"/>
      <c r="H387" s="63"/>
      <c r="K387" s="63"/>
      <c r="L387" s="69"/>
    </row>
    <row r="388" spans="1:12" x14ac:dyDescent="0.2">
      <c r="A388" s="5"/>
      <c r="B388" s="5"/>
      <c r="C388" s="5"/>
      <c r="D388" s="5"/>
      <c r="E388" s="13"/>
      <c r="F388" s="63"/>
      <c r="G388" s="63"/>
      <c r="H388" s="63"/>
      <c r="K388" s="63"/>
      <c r="L388" s="69"/>
    </row>
    <row r="389" spans="1:12" x14ac:dyDescent="0.2">
      <c r="A389" s="5"/>
      <c r="B389" s="5"/>
      <c r="C389" s="5"/>
      <c r="D389" s="5"/>
      <c r="E389" s="13"/>
      <c r="F389" s="63"/>
      <c r="G389" s="63"/>
      <c r="H389" s="63"/>
      <c r="K389" s="63"/>
      <c r="L389" s="69"/>
    </row>
    <row r="390" spans="1:12" x14ac:dyDescent="0.2">
      <c r="A390" s="5"/>
      <c r="B390" s="5"/>
      <c r="C390" s="5"/>
      <c r="D390" s="5"/>
      <c r="E390" s="13"/>
      <c r="F390" s="63"/>
      <c r="G390" s="63"/>
      <c r="H390" s="63"/>
      <c r="K390" s="63"/>
      <c r="L390" s="69"/>
    </row>
    <row r="391" spans="1:12" x14ac:dyDescent="0.2">
      <c r="A391" s="5"/>
      <c r="B391" s="5"/>
      <c r="C391" s="5"/>
      <c r="D391" s="5"/>
      <c r="E391" s="13"/>
      <c r="F391" s="63"/>
      <c r="G391" s="63"/>
      <c r="H391" s="63"/>
      <c r="K391" s="63"/>
      <c r="L391" s="69"/>
    </row>
    <row r="392" spans="1:12" x14ac:dyDescent="0.2">
      <c r="A392" s="5"/>
      <c r="B392" s="5"/>
      <c r="C392" s="5"/>
      <c r="D392" s="5"/>
      <c r="E392" s="13"/>
      <c r="F392" s="63"/>
      <c r="G392" s="63"/>
      <c r="H392" s="63"/>
      <c r="K392" s="63"/>
      <c r="L392" s="69"/>
    </row>
    <row r="393" spans="1:12" x14ac:dyDescent="0.2">
      <c r="A393" s="5"/>
      <c r="B393" s="5"/>
      <c r="C393" s="5"/>
      <c r="D393" s="5"/>
      <c r="E393" s="13"/>
      <c r="F393" s="63"/>
      <c r="G393" s="63"/>
      <c r="H393" s="63"/>
      <c r="K393" s="63"/>
      <c r="L393" s="69"/>
    </row>
    <row r="394" spans="1:12" x14ac:dyDescent="0.2">
      <c r="A394" s="5"/>
      <c r="B394" s="5"/>
      <c r="C394" s="5"/>
      <c r="D394" s="5"/>
      <c r="E394" s="13"/>
      <c r="F394" s="63"/>
      <c r="G394" s="63"/>
      <c r="H394" s="63"/>
      <c r="K394" s="63"/>
      <c r="L394" s="69"/>
    </row>
    <row r="395" spans="1:12" x14ac:dyDescent="0.2">
      <c r="A395" s="5"/>
      <c r="B395" s="5"/>
      <c r="C395" s="5"/>
      <c r="D395" s="5"/>
      <c r="E395" s="13"/>
      <c r="F395" s="63"/>
      <c r="G395" s="63"/>
      <c r="H395" s="63"/>
      <c r="K395" s="63"/>
      <c r="L395" s="69"/>
    </row>
    <row r="396" spans="1:12" x14ac:dyDescent="0.2">
      <c r="A396" s="5"/>
      <c r="B396" s="5"/>
      <c r="C396" s="5"/>
      <c r="D396" s="5"/>
      <c r="E396" s="13"/>
      <c r="F396" s="63"/>
      <c r="G396" s="63"/>
      <c r="H396" s="63"/>
      <c r="K396" s="63"/>
      <c r="L396" s="69"/>
    </row>
    <row r="397" spans="1:12" x14ac:dyDescent="0.2">
      <c r="A397" s="5"/>
      <c r="B397" s="5"/>
      <c r="C397" s="5"/>
      <c r="D397" s="5"/>
      <c r="E397" s="13"/>
      <c r="F397" s="63"/>
      <c r="G397" s="63"/>
      <c r="H397" s="63"/>
      <c r="K397" s="63"/>
      <c r="L397" s="69"/>
    </row>
    <row r="398" spans="1:12" x14ac:dyDescent="0.2">
      <c r="A398" s="5"/>
      <c r="B398" s="5"/>
      <c r="C398" s="5"/>
      <c r="D398" s="5"/>
      <c r="E398" s="13"/>
      <c r="F398" s="63"/>
      <c r="G398" s="63"/>
      <c r="H398" s="63"/>
      <c r="K398" s="63"/>
      <c r="L398" s="69"/>
    </row>
    <row r="399" spans="1:12" x14ac:dyDescent="0.2">
      <c r="A399" s="5"/>
      <c r="B399" s="5"/>
      <c r="C399" s="5"/>
      <c r="D399" s="5"/>
      <c r="E399" s="13"/>
      <c r="F399" s="63"/>
      <c r="G399" s="63"/>
      <c r="H399" s="63"/>
      <c r="K399" s="63"/>
      <c r="L399" s="69"/>
    </row>
    <row r="400" spans="1:12" x14ac:dyDescent="0.2">
      <c r="A400" s="5"/>
      <c r="B400" s="5"/>
      <c r="C400" s="5"/>
      <c r="D400" s="5"/>
      <c r="E400" s="13"/>
      <c r="F400" s="63"/>
      <c r="G400" s="63"/>
      <c r="H400" s="63"/>
      <c r="K400" s="63"/>
      <c r="L400" s="69"/>
    </row>
    <row r="401" spans="1:12" x14ac:dyDescent="0.2">
      <c r="A401" s="5"/>
      <c r="B401" s="5"/>
      <c r="C401" s="5"/>
      <c r="D401" s="5"/>
      <c r="E401" s="13"/>
      <c r="F401" s="63"/>
      <c r="G401" s="63"/>
      <c r="H401" s="63"/>
      <c r="K401" s="63"/>
      <c r="L401" s="69"/>
    </row>
    <row r="402" spans="1:12" x14ac:dyDescent="0.2">
      <c r="A402" s="5"/>
      <c r="B402" s="5"/>
      <c r="C402" s="5"/>
      <c r="D402" s="5"/>
      <c r="E402" s="13"/>
      <c r="F402" s="63"/>
      <c r="G402" s="63"/>
      <c r="H402" s="63"/>
      <c r="K402" s="63"/>
      <c r="L402" s="69"/>
    </row>
    <row r="403" spans="1:12" x14ac:dyDescent="0.2">
      <c r="A403" s="5"/>
      <c r="B403" s="5"/>
      <c r="C403" s="5"/>
      <c r="D403" s="5"/>
      <c r="E403" s="13"/>
      <c r="F403" s="63"/>
      <c r="G403" s="63"/>
      <c r="H403" s="63"/>
      <c r="K403" s="63"/>
      <c r="L403" s="69"/>
    </row>
    <row r="404" spans="1:12" x14ac:dyDescent="0.2">
      <c r="A404" s="5"/>
      <c r="B404" s="5"/>
      <c r="C404" s="5"/>
      <c r="D404" s="5"/>
      <c r="E404" s="13"/>
      <c r="F404" s="63"/>
      <c r="G404" s="63"/>
      <c r="H404" s="63"/>
      <c r="K404" s="63"/>
      <c r="L404" s="69"/>
    </row>
    <row r="405" spans="1:12" x14ac:dyDescent="0.2">
      <c r="A405" s="5"/>
      <c r="B405" s="5"/>
      <c r="C405" s="5"/>
      <c r="D405" s="5"/>
      <c r="E405" s="13"/>
      <c r="F405" s="63"/>
      <c r="G405" s="63"/>
      <c r="H405" s="63"/>
      <c r="K405" s="63"/>
      <c r="L405" s="69"/>
    </row>
    <row r="406" spans="1:12" x14ac:dyDescent="0.2">
      <c r="A406" s="5"/>
      <c r="B406" s="5"/>
      <c r="C406" s="5"/>
      <c r="D406" s="5"/>
      <c r="E406" s="13"/>
      <c r="F406" s="63"/>
      <c r="G406" s="63"/>
      <c r="H406" s="63"/>
      <c r="K406" s="63"/>
      <c r="L406" s="69"/>
    </row>
    <row r="407" spans="1:12" x14ac:dyDescent="0.2">
      <c r="A407" s="5"/>
      <c r="B407" s="5"/>
      <c r="C407" s="5"/>
      <c r="D407" s="5"/>
      <c r="E407" s="13"/>
      <c r="F407" s="63"/>
      <c r="G407" s="63"/>
      <c r="H407" s="63"/>
      <c r="K407" s="63"/>
      <c r="L407" s="69"/>
    </row>
    <row r="408" spans="1:12" x14ac:dyDescent="0.2">
      <c r="A408" s="5"/>
      <c r="B408" s="5"/>
      <c r="C408" s="5"/>
      <c r="D408" s="5"/>
      <c r="E408" s="13"/>
      <c r="F408" s="63"/>
      <c r="G408" s="63"/>
      <c r="H408" s="63"/>
      <c r="K408" s="63"/>
      <c r="L408" s="69"/>
    </row>
    <row r="409" spans="1:12" x14ac:dyDescent="0.2">
      <c r="A409" s="5"/>
      <c r="B409" s="5"/>
      <c r="C409" s="5"/>
      <c r="D409" s="5"/>
      <c r="E409" s="13"/>
      <c r="F409" s="63"/>
      <c r="G409" s="63"/>
      <c r="H409" s="63"/>
      <c r="K409" s="63"/>
      <c r="L409" s="69"/>
    </row>
    <row r="410" spans="1:12" x14ac:dyDescent="0.2">
      <c r="A410" s="5"/>
      <c r="B410" s="5"/>
      <c r="C410" s="5"/>
      <c r="D410" s="5"/>
      <c r="E410" s="13"/>
      <c r="F410" s="63"/>
      <c r="G410" s="63"/>
      <c r="H410" s="63"/>
      <c r="K410" s="63"/>
      <c r="L410" s="69"/>
    </row>
    <row r="411" spans="1:12" x14ac:dyDescent="0.2">
      <c r="A411" s="5"/>
      <c r="B411" s="5"/>
      <c r="C411" s="5"/>
      <c r="D411" s="5"/>
      <c r="E411" s="13"/>
      <c r="F411" s="63"/>
      <c r="G411" s="63"/>
      <c r="H411" s="63"/>
      <c r="K411" s="63"/>
      <c r="L411" s="69"/>
    </row>
    <row r="412" spans="1:12" x14ac:dyDescent="0.2">
      <c r="A412" s="5"/>
      <c r="B412" s="5"/>
      <c r="C412" s="5"/>
      <c r="D412" s="5"/>
      <c r="E412" s="13"/>
      <c r="F412" s="63"/>
      <c r="G412" s="63"/>
      <c r="H412" s="63"/>
      <c r="K412" s="63"/>
      <c r="L412" s="69"/>
    </row>
    <row r="413" spans="1:12" x14ac:dyDescent="0.2">
      <c r="A413" s="5"/>
      <c r="B413" s="5"/>
      <c r="C413" s="5"/>
      <c r="D413" s="5"/>
      <c r="E413" s="13"/>
      <c r="F413" s="63"/>
      <c r="G413" s="63"/>
      <c r="H413" s="63"/>
      <c r="K413" s="63"/>
      <c r="L413" s="69"/>
    </row>
    <row r="414" spans="1:12" x14ac:dyDescent="0.2">
      <c r="A414" s="5"/>
      <c r="B414" s="5"/>
      <c r="C414" s="5"/>
      <c r="D414" s="5"/>
      <c r="E414" s="13"/>
      <c r="F414" s="63"/>
      <c r="G414" s="63"/>
      <c r="H414" s="63"/>
      <c r="K414" s="63"/>
      <c r="L414" s="69"/>
    </row>
    <row r="415" spans="1:12" x14ac:dyDescent="0.2">
      <c r="A415" s="5"/>
      <c r="B415" s="5"/>
      <c r="C415" s="5"/>
      <c r="D415" s="5"/>
      <c r="E415" s="13"/>
      <c r="F415" s="63"/>
      <c r="G415" s="63"/>
      <c r="H415" s="63"/>
      <c r="K415" s="63"/>
      <c r="L415" s="69"/>
    </row>
    <row r="416" spans="1:12" x14ac:dyDescent="0.2">
      <c r="A416" s="5"/>
      <c r="B416" s="5"/>
      <c r="C416" s="5"/>
      <c r="D416" s="5"/>
      <c r="E416" s="13"/>
      <c r="F416" s="63"/>
      <c r="G416" s="63"/>
      <c r="H416" s="63"/>
      <c r="K416" s="63"/>
      <c r="L416" s="69"/>
    </row>
    <row r="417" spans="1:12" x14ac:dyDescent="0.2">
      <c r="A417" s="5"/>
      <c r="B417" s="5"/>
      <c r="C417" s="5"/>
      <c r="D417" s="5"/>
      <c r="E417" s="13"/>
      <c r="F417" s="63"/>
      <c r="G417" s="63"/>
      <c r="H417" s="63"/>
      <c r="K417" s="63"/>
      <c r="L417" s="69"/>
    </row>
    <row r="418" spans="1:12" x14ac:dyDescent="0.2">
      <c r="A418" s="5"/>
      <c r="B418" s="5"/>
      <c r="C418" s="5"/>
      <c r="D418" s="5"/>
      <c r="E418" s="13"/>
      <c r="F418" s="63"/>
      <c r="G418" s="63"/>
      <c r="H418" s="63"/>
      <c r="K418" s="63"/>
      <c r="L418" s="69"/>
    </row>
    <row r="419" spans="1:12" x14ac:dyDescent="0.2">
      <c r="A419" s="5"/>
      <c r="B419" s="5"/>
      <c r="C419" s="5"/>
      <c r="D419" s="5"/>
      <c r="E419" s="13"/>
      <c r="F419" s="63"/>
      <c r="G419" s="63"/>
      <c r="H419" s="63"/>
      <c r="K419" s="63"/>
      <c r="L419" s="69"/>
    </row>
    <row r="420" spans="1:12" x14ac:dyDescent="0.2">
      <c r="A420" s="5"/>
      <c r="B420" s="5"/>
      <c r="C420" s="5"/>
      <c r="D420" s="5"/>
      <c r="E420" s="13"/>
      <c r="F420" s="63"/>
      <c r="G420" s="63"/>
      <c r="H420" s="63"/>
      <c r="K420" s="63"/>
      <c r="L420" s="69"/>
    </row>
    <row r="421" spans="1:12" x14ac:dyDescent="0.2">
      <c r="A421" s="5"/>
      <c r="B421" s="5"/>
      <c r="C421" s="5"/>
      <c r="D421" s="5"/>
      <c r="E421" s="13"/>
      <c r="F421" s="63"/>
      <c r="G421" s="63"/>
      <c r="H421" s="63"/>
      <c r="K421" s="63"/>
      <c r="L421" s="69"/>
    </row>
    <row r="422" spans="1:12" x14ac:dyDescent="0.2">
      <c r="A422" s="5"/>
      <c r="B422" s="5"/>
      <c r="C422" s="5"/>
      <c r="D422" s="5"/>
      <c r="E422" s="13"/>
      <c r="F422" s="63"/>
      <c r="G422" s="63"/>
      <c r="H422" s="63"/>
      <c r="K422" s="63"/>
      <c r="L422" s="69"/>
    </row>
    <row r="423" spans="1:12" x14ac:dyDescent="0.2">
      <c r="A423" s="5"/>
      <c r="B423" s="5"/>
      <c r="C423" s="5"/>
      <c r="D423" s="5"/>
      <c r="E423" s="13"/>
      <c r="F423" s="63"/>
      <c r="G423" s="63"/>
      <c r="H423" s="63"/>
      <c r="K423" s="63"/>
      <c r="L423" s="69"/>
    </row>
    <row r="424" spans="1:12" x14ac:dyDescent="0.2">
      <c r="A424" s="5"/>
      <c r="B424" s="5"/>
      <c r="C424" s="5"/>
      <c r="D424" s="5"/>
      <c r="E424" s="13"/>
      <c r="F424" s="63"/>
      <c r="G424" s="63"/>
      <c r="H424" s="63"/>
      <c r="K424" s="63"/>
      <c r="L424" s="69"/>
    </row>
    <row r="425" spans="1:12" x14ac:dyDescent="0.2">
      <c r="A425" s="5"/>
      <c r="B425" s="5"/>
      <c r="C425" s="5"/>
      <c r="D425" s="5"/>
      <c r="E425" s="13"/>
      <c r="F425" s="63"/>
      <c r="G425" s="63"/>
      <c r="H425" s="63"/>
      <c r="K425" s="63"/>
      <c r="L425" s="69"/>
    </row>
    <row r="426" spans="1:12" x14ac:dyDescent="0.2">
      <c r="A426" s="5"/>
      <c r="B426" s="5"/>
      <c r="C426" s="5"/>
      <c r="D426" s="5"/>
      <c r="E426" s="13"/>
      <c r="F426" s="63"/>
      <c r="G426" s="63"/>
      <c r="H426" s="63"/>
      <c r="K426" s="63"/>
      <c r="L426" s="69"/>
    </row>
    <row r="427" spans="1:12" x14ac:dyDescent="0.2">
      <c r="A427" s="5"/>
      <c r="B427" s="5"/>
      <c r="C427" s="5"/>
      <c r="D427" s="5"/>
      <c r="E427" s="13"/>
      <c r="F427" s="63"/>
      <c r="G427" s="63"/>
      <c r="H427" s="63"/>
      <c r="K427" s="63"/>
      <c r="L427" s="69"/>
    </row>
    <row r="428" spans="1:12" x14ac:dyDescent="0.2">
      <c r="A428" s="5"/>
      <c r="B428" s="5"/>
      <c r="C428" s="5"/>
      <c r="D428" s="5"/>
      <c r="E428" s="13"/>
      <c r="F428" s="63"/>
      <c r="G428" s="63"/>
      <c r="H428" s="63"/>
      <c r="K428" s="63"/>
      <c r="L428" s="69"/>
    </row>
    <row r="429" spans="1:12" x14ac:dyDescent="0.2">
      <c r="A429" s="5"/>
      <c r="B429" s="5"/>
      <c r="C429" s="5"/>
      <c r="D429" s="5"/>
      <c r="E429" s="13"/>
      <c r="F429" s="63"/>
      <c r="G429" s="63"/>
      <c r="H429" s="63"/>
      <c r="K429" s="63"/>
      <c r="L429" s="69"/>
    </row>
    <row r="430" spans="1:12" x14ac:dyDescent="0.2">
      <c r="A430" s="5"/>
      <c r="B430" s="5"/>
      <c r="C430" s="5"/>
      <c r="D430" s="5"/>
      <c r="E430" s="13"/>
      <c r="F430" s="63"/>
      <c r="G430" s="63"/>
      <c r="H430" s="63"/>
      <c r="K430" s="63"/>
      <c r="L430" s="69"/>
    </row>
    <row r="431" spans="1:12" x14ac:dyDescent="0.2">
      <c r="A431" s="5"/>
      <c r="B431" s="5"/>
      <c r="C431" s="5"/>
      <c r="D431" s="5"/>
      <c r="E431" s="13"/>
      <c r="F431" s="63"/>
      <c r="G431" s="63"/>
      <c r="H431" s="63"/>
      <c r="K431" s="63"/>
      <c r="L431" s="69"/>
    </row>
    <row r="432" spans="1:12" x14ac:dyDescent="0.2">
      <c r="A432" s="5"/>
      <c r="B432" s="5"/>
      <c r="C432" s="5"/>
      <c r="D432" s="5"/>
      <c r="E432" s="13"/>
      <c r="F432" s="63"/>
      <c r="G432" s="63"/>
      <c r="H432" s="63"/>
      <c r="K432" s="63"/>
      <c r="L432" s="69"/>
    </row>
    <row r="433" spans="1:12" x14ac:dyDescent="0.2">
      <c r="A433" s="5"/>
      <c r="B433" s="5"/>
      <c r="C433" s="5"/>
      <c r="D433" s="5"/>
      <c r="E433" s="13"/>
      <c r="F433" s="63"/>
      <c r="G433" s="63"/>
      <c r="H433" s="63"/>
      <c r="K433" s="63"/>
      <c r="L433" s="69"/>
    </row>
    <row r="434" spans="1:12" x14ac:dyDescent="0.2">
      <c r="A434" s="5"/>
      <c r="B434" s="5"/>
      <c r="C434" s="5"/>
      <c r="D434" s="5"/>
      <c r="E434" s="13"/>
      <c r="F434" s="63"/>
      <c r="G434" s="63"/>
      <c r="H434" s="63"/>
      <c r="K434" s="63"/>
      <c r="L434" s="69"/>
    </row>
    <row r="435" spans="1:12" x14ac:dyDescent="0.2">
      <c r="A435" s="5"/>
      <c r="B435" s="5"/>
      <c r="C435" s="5"/>
      <c r="D435" s="5"/>
      <c r="E435" s="13"/>
      <c r="F435" s="63"/>
      <c r="G435" s="63"/>
      <c r="H435" s="63"/>
      <c r="K435" s="63"/>
      <c r="L435" s="69"/>
    </row>
    <row r="436" spans="1:12" x14ac:dyDescent="0.2">
      <c r="A436" s="5"/>
      <c r="B436" s="5"/>
      <c r="C436" s="5"/>
      <c r="D436" s="5"/>
      <c r="E436" s="13"/>
      <c r="F436" s="63"/>
      <c r="G436" s="63"/>
      <c r="H436" s="63"/>
      <c r="K436" s="63"/>
      <c r="L436" s="69"/>
    </row>
    <row r="437" spans="1:12" x14ac:dyDescent="0.2">
      <c r="A437" s="5"/>
      <c r="B437" s="5"/>
      <c r="C437" s="5"/>
      <c r="D437" s="5"/>
      <c r="E437" s="13"/>
      <c r="F437" s="63"/>
      <c r="G437" s="63"/>
      <c r="H437" s="63"/>
      <c r="K437" s="63"/>
      <c r="L437" s="69"/>
    </row>
    <row r="438" spans="1:12" x14ac:dyDescent="0.2">
      <c r="A438" s="5"/>
      <c r="B438" s="5"/>
      <c r="C438" s="5"/>
      <c r="D438" s="5"/>
      <c r="E438" s="13"/>
      <c r="F438" s="63"/>
      <c r="G438" s="63"/>
      <c r="H438" s="63"/>
      <c r="K438" s="63"/>
      <c r="L438" s="69"/>
    </row>
    <row r="439" spans="1:12" x14ac:dyDescent="0.2">
      <c r="A439" s="5"/>
      <c r="B439" s="5"/>
      <c r="C439" s="5"/>
      <c r="D439" s="5"/>
      <c r="E439" s="13"/>
      <c r="F439" s="63"/>
      <c r="G439" s="63"/>
      <c r="H439" s="63"/>
      <c r="K439" s="63"/>
      <c r="L439" s="69"/>
    </row>
    <row r="440" spans="1:12" x14ac:dyDescent="0.2">
      <c r="A440" s="5"/>
      <c r="B440" s="5"/>
      <c r="C440" s="5"/>
      <c r="D440" s="5"/>
      <c r="E440" s="13"/>
      <c r="F440" s="63"/>
      <c r="G440" s="63"/>
      <c r="H440" s="63"/>
      <c r="K440" s="63"/>
      <c r="L440" s="69"/>
    </row>
    <row r="441" spans="1:12" x14ac:dyDescent="0.2">
      <c r="A441" s="5"/>
      <c r="B441" s="5"/>
      <c r="C441" s="5"/>
      <c r="D441" s="5"/>
      <c r="E441" s="13"/>
      <c r="F441" s="63"/>
      <c r="G441" s="63"/>
      <c r="H441" s="63"/>
      <c r="K441" s="63"/>
      <c r="L441" s="69"/>
    </row>
    <row r="442" spans="1:12" x14ac:dyDescent="0.2">
      <c r="A442" s="5"/>
      <c r="B442" s="5"/>
      <c r="C442" s="5"/>
      <c r="D442" s="5"/>
      <c r="E442" s="13"/>
      <c r="F442" s="63"/>
      <c r="G442" s="63"/>
      <c r="H442" s="63"/>
      <c r="K442" s="63"/>
      <c r="L442" s="69"/>
    </row>
    <row r="443" spans="1:12" x14ac:dyDescent="0.2">
      <c r="A443" s="5"/>
      <c r="B443" s="5"/>
      <c r="C443" s="5"/>
      <c r="D443" s="5"/>
      <c r="E443" s="13"/>
      <c r="F443" s="63"/>
      <c r="G443" s="63"/>
      <c r="H443" s="63"/>
      <c r="K443" s="63"/>
      <c r="L443" s="69"/>
    </row>
    <row r="444" spans="1:12" x14ac:dyDescent="0.2">
      <c r="A444" s="5"/>
      <c r="B444" s="5"/>
      <c r="C444" s="5"/>
      <c r="D444" s="5"/>
      <c r="E444" s="13"/>
      <c r="F444" s="63"/>
      <c r="G444" s="63"/>
      <c r="H444" s="63"/>
      <c r="K444" s="63"/>
      <c r="L444" s="69"/>
    </row>
    <row r="445" spans="1:12" x14ac:dyDescent="0.2">
      <c r="A445" s="5"/>
      <c r="B445" s="5"/>
      <c r="C445" s="5"/>
      <c r="D445" s="5"/>
      <c r="E445" s="13"/>
      <c r="F445" s="63"/>
      <c r="G445" s="63"/>
      <c r="H445" s="63"/>
      <c r="K445" s="63"/>
      <c r="L445" s="69"/>
    </row>
    <row r="446" spans="1:12" x14ac:dyDescent="0.2">
      <c r="A446" s="5"/>
      <c r="B446" s="5"/>
      <c r="C446" s="5"/>
      <c r="D446" s="5"/>
      <c r="E446" s="13"/>
      <c r="F446" s="63"/>
      <c r="G446" s="63"/>
      <c r="H446" s="63"/>
      <c r="K446" s="63"/>
      <c r="L446" s="69"/>
    </row>
    <row r="447" spans="1:12" x14ac:dyDescent="0.2">
      <c r="A447" s="5"/>
      <c r="B447" s="5"/>
      <c r="C447" s="5"/>
      <c r="D447" s="5"/>
      <c r="E447" s="13"/>
      <c r="F447" s="63"/>
      <c r="G447" s="63"/>
      <c r="H447" s="63"/>
      <c r="K447" s="63"/>
      <c r="L447" s="69"/>
    </row>
    <row r="448" spans="1:12" x14ac:dyDescent="0.2">
      <c r="A448" s="5"/>
      <c r="B448" s="5"/>
      <c r="C448" s="5"/>
      <c r="D448" s="5"/>
      <c r="E448" s="13"/>
      <c r="F448" s="63"/>
      <c r="G448" s="63"/>
      <c r="H448" s="63"/>
      <c r="K448" s="63"/>
      <c r="L448" s="69"/>
    </row>
    <row r="449" spans="1:12" x14ac:dyDescent="0.2">
      <c r="A449" s="5"/>
      <c r="B449" s="5"/>
      <c r="C449" s="5"/>
      <c r="D449" s="5"/>
      <c r="E449" s="13"/>
      <c r="F449" s="63"/>
      <c r="G449" s="63"/>
      <c r="H449" s="63"/>
      <c r="K449" s="63"/>
      <c r="L449" s="69"/>
    </row>
    <row r="450" spans="1:12" x14ac:dyDescent="0.2">
      <c r="A450" s="5"/>
      <c r="B450" s="5"/>
      <c r="C450" s="5"/>
      <c r="D450" s="5"/>
      <c r="E450" s="13"/>
      <c r="F450" s="63"/>
      <c r="G450" s="63"/>
      <c r="H450" s="63"/>
      <c r="K450" s="63"/>
      <c r="L450" s="69"/>
    </row>
    <row r="451" spans="1:12" x14ac:dyDescent="0.2">
      <c r="A451" s="5"/>
      <c r="B451" s="5"/>
      <c r="C451" s="5"/>
      <c r="D451" s="5"/>
      <c r="E451" s="13"/>
      <c r="F451" s="63"/>
      <c r="G451" s="63"/>
      <c r="H451" s="63"/>
      <c r="K451" s="63"/>
      <c r="L451" s="69"/>
    </row>
    <row r="452" spans="1:12" x14ac:dyDescent="0.2">
      <c r="A452" s="5"/>
      <c r="B452" s="5"/>
      <c r="C452" s="5"/>
      <c r="D452" s="5"/>
      <c r="E452" s="13"/>
      <c r="F452" s="63"/>
      <c r="G452" s="63"/>
      <c r="H452" s="63"/>
      <c r="K452" s="63"/>
      <c r="L452" s="69"/>
    </row>
    <row r="453" spans="1:12" x14ac:dyDescent="0.2">
      <c r="A453" s="5"/>
      <c r="B453" s="5"/>
      <c r="C453" s="5"/>
      <c r="D453" s="5"/>
      <c r="E453" s="13"/>
      <c r="F453" s="63"/>
      <c r="G453" s="63"/>
      <c r="H453" s="63"/>
      <c r="K453" s="63"/>
      <c r="L453" s="69"/>
    </row>
    <row r="454" spans="1:12" x14ac:dyDescent="0.2">
      <c r="A454" s="5"/>
      <c r="B454" s="5"/>
      <c r="C454" s="5"/>
      <c r="D454" s="5"/>
      <c r="E454" s="13"/>
      <c r="F454" s="63"/>
      <c r="G454" s="63"/>
      <c r="H454" s="63"/>
      <c r="K454" s="63"/>
      <c r="L454" s="69"/>
    </row>
    <row r="455" spans="1:12" x14ac:dyDescent="0.2">
      <c r="A455" s="5"/>
      <c r="B455" s="5"/>
      <c r="C455" s="5"/>
      <c r="D455" s="5"/>
      <c r="E455" s="13"/>
      <c r="F455" s="63"/>
      <c r="G455" s="63"/>
      <c r="H455" s="63"/>
      <c r="K455" s="63"/>
      <c r="L455" s="69"/>
    </row>
    <row r="456" spans="1:12" x14ac:dyDescent="0.2">
      <c r="A456" s="5"/>
      <c r="B456" s="5"/>
      <c r="C456" s="5"/>
      <c r="D456" s="5"/>
      <c r="E456" s="13"/>
      <c r="F456" s="63"/>
      <c r="G456" s="63"/>
      <c r="H456" s="63"/>
      <c r="K456" s="63"/>
      <c r="L456" s="69"/>
    </row>
    <row r="457" spans="1:12" x14ac:dyDescent="0.2">
      <c r="A457" s="5"/>
      <c r="B457" s="5"/>
      <c r="C457" s="5"/>
      <c r="D457" s="5"/>
      <c r="E457" s="13"/>
      <c r="F457" s="63"/>
      <c r="G457" s="63"/>
      <c r="H457" s="63"/>
      <c r="K457" s="63"/>
      <c r="L457" s="69"/>
    </row>
    <row r="458" spans="1:12" x14ac:dyDescent="0.2">
      <c r="A458" s="5"/>
      <c r="B458" s="5"/>
      <c r="C458" s="5"/>
      <c r="D458" s="5"/>
      <c r="E458" s="13"/>
      <c r="F458" s="63"/>
      <c r="G458" s="63"/>
      <c r="H458" s="63"/>
      <c r="K458" s="63"/>
      <c r="L458" s="69"/>
    </row>
    <row r="459" spans="1:12" x14ac:dyDescent="0.2">
      <c r="A459" s="5"/>
      <c r="B459" s="5"/>
      <c r="C459" s="5"/>
      <c r="D459" s="5"/>
      <c r="E459" s="13"/>
      <c r="F459" s="63"/>
      <c r="G459" s="63"/>
      <c r="H459" s="63"/>
      <c r="K459" s="63"/>
      <c r="L459" s="69"/>
    </row>
    <row r="460" spans="1:12" x14ac:dyDescent="0.2">
      <c r="A460" s="5"/>
      <c r="B460" s="5"/>
      <c r="C460" s="5"/>
      <c r="D460" s="5"/>
      <c r="E460" s="13"/>
      <c r="F460" s="63"/>
      <c r="G460" s="63"/>
      <c r="H460" s="63"/>
      <c r="K460" s="63"/>
      <c r="L460" s="69"/>
    </row>
    <row r="461" spans="1:12" x14ac:dyDescent="0.2">
      <c r="A461" s="5"/>
      <c r="B461" s="5"/>
      <c r="C461" s="5"/>
      <c r="D461" s="5"/>
      <c r="E461" s="13"/>
      <c r="F461" s="63"/>
      <c r="G461" s="63"/>
      <c r="H461" s="63"/>
      <c r="K461" s="63"/>
      <c r="L461" s="69"/>
    </row>
    <row r="462" spans="1:12" x14ac:dyDescent="0.2">
      <c r="A462" s="5"/>
      <c r="B462" s="5"/>
      <c r="C462" s="5"/>
      <c r="D462" s="5"/>
      <c r="E462" s="13"/>
      <c r="F462" s="63"/>
      <c r="G462" s="63"/>
      <c r="H462" s="63"/>
      <c r="K462" s="63"/>
      <c r="L462" s="69"/>
    </row>
    <row r="463" spans="1:12" x14ac:dyDescent="0.2">
      <c r="A463" s="5"/>
      <c r="B463" s="5"/>
      <c r="C463" s="5"/>
      <c r="D463" s="5"/>
      <c r="E463" s="13"/>
      <c r="F463" s="63"/>
      <c r="G463" s="63"/>
      <c r="H463" s="63"/>
      <c r="K463" s="63"/>
      <c r="L463" s="69"/>
    </row>
    <row r="464" spans="1:12" x14ac:dyDescent="0.2">
      <c r="A464" s="5"/>
      <c r="B464" s="5"/>
      <c r="C464" s="5"/>
      <c r="D464" s="5"/>
      <c r="E464" s="13"/>
      <c r="F464" s="63"/>
      <c r="G464" s="63"/>
      <c r="H464" s="63"/>
      <c r="K464" s="63"/>
      <c r="L464" s="69"/>
    </row>
    <row r="465" spans="1:12" x14ac:dyDescent="0.2">
      <c r="A465" s="5"/>
      <c r="B465" s="5"/>
      <c r="C465" s="5"/>
      <c r="D465" s="5"/>
      <c r="E465" s="13"/>
      <c r="F465" s="63"/>
      <c r="G465" s="63"/>
      <c r="H465" s="63"/>
      <c r="K465" s="63"/>
      <c r="L465" s="69"/>
    </row>
    <row r="466" spans="1:12" x14ac:dyDescent="0.2">
      <c r="A466" s="5"/>
      <c r="B466" s="5"/>
      <c r="C466" s="5"/>
      <c r="D466" s="5"/>
      <c r="E466" s="13"/>
      <c r="F466" s="63"/>
      <c r="G466" s="63"/>
      <c r="H466" s="63"/>
      <c r="K466" s="63"/>
      <c r="L466" s="69"/>
    </row>
    <row r="467" spans="1:12" x14ac:dyDescent="0.2">
      <c r="A467" s="5"/>
      <c r="B467" s="5"/>
      <c r="C467" s="5"/>
      <c r="D467" s="5"/>
      <c r="E467" s="13"/>
      <c r="F467" s="63"/>
      <c r="G467" s="63"/>
      <c r="H467" s="63"/>
      <c r="K467" s="63"/>
      <c r="L467" s="69"/>
    </row>
    <row r="468" spans="1:12" x14ac:dyDescent="0.2">
      <c r="A468" s="5"/>
      <c r="B468" s="5"/>
      <c r="C468" s="5"/>
      <c r="D468" s="5"/>
      <c r="E468" s="13"/>
      <c r="F468" s="63"/>
      <c r="G468" s="63"/>
      <c r="H468" s="63"/>
      <c r="K468" s="63"/>
      <c r="L468" s="69"/>
    </row>
    <row r="469" spans="1:12" x14ac:dyDescent="0.2">
      <c r="A469" s="5"/>
      <c r="B469" s="5"/>
      <c r="C469" s="5"/>
      <c r="D469" s="5"/>
      <c r="E469" s="13"/>
      <c r="F469" s="63"/>
      <c r="G469" s="63"/>
      <c r="H469" s="63"/>
      <c r="K469" s="63"/>
      <c r="L469" s="69"/>
    </row>
    <row r="470" spans="1:12" x14ac:dyDescent="0.2">
      <c r="A470" s="5"/>
      <c r="B470" s="5"/>
      <c r="C470" s="5"/>
      <c r="D470" s="5"/>
      <c r="E470" s="13"/>
      <c r="F470" s="63"/>
      <c r="G470" s="63"/>
      <c r="H470" s="63"/>
      <c r="K470" s="63"/>
      <c r="L470" s="69"/>
    </row>
    <row r="471" spans="1:12" x14ac:dyDescent="0.2">
      <c r="A471" s="5"/>
      <c r="B471" s="5"/>
      <c r="C471" s="5"/>
      <c r="D471" s="5"/>
      <c r="E471" s="13"/>
      <c r="F471" s="63"/>
      <c r="G471" s="63"/>
      <c r="H471" s="63"/>
      <c r="K471" s="63"/>
      <c r="L471" s="69"/>
    </row>
    <row r="472" spans="1:12" x14ac:dyDescent="0.2">
      <c r="A472" s="5"/>
      <c r="B472" s="5"/>
      <c r="C472" s="5"/>
      <c r="D472" s="5"/>
      <c r="E472" s="13"/>
      <c r="F472" s="63"/>
      <c r="G472" s="63"/>
      <c r="H472" s="63"/>
      <c r="K472" s="63"/>
      <c r="L472" s="69"/>
    </row>
    <row r="473" spans="1:12" x14ac:dyDescent="0.2">
      <c r="A473" s="5"/>
      <c r="B473" s="5"/>
      <c r="C473" s="5"/>
      <c r="D473" s="5"/>
      <c r="E473" s="13"/>
      <c r="F473" s="63"/>
      <c r="G473" s="63"/>
      <c r="H473" s="63"/>
      <c r="K473" s="63"/>
      <c r="L473" s="69"/>
    </row>
    <row r="474" spans="1:12" x14ac:dyDescent="0.2">
      <c r="A474" s="5"/>
      <c r="B474" s="5"/>
      <c r="C474" s="5"/>
      <c r="D474" s="5"/>
      <c r="E474" s="13"/>
      <c r="F474" s="63"/>
      <c r="G474" s="63"/>
      <c r="H474" s="63"/>
      <c r="K474" s="63"/>
      <c r="L474" s="69"/>
    </row>
    <row r="475" spans="1:12" x14ac:dyDescent="0.2">
      <c r="A475" s="5"/>
      <c r="B475" s="5"/>
      <c r="C475" s="5"/>
      <c r="D475" s="5"/>
      <c r="E475" s="13"/>
      <c r="F475" s="63"/>
      <c r="G475" s="63"/>
      <c r="H475" s="63"/>
      <c r="K475" s="63"/>
      <c r="L475" s="69"/>
    </row>
    <row r="476" spans="1:12" x14ac:dyDescent="0.2">
      <c r="A476" s="5"/>
      <c r="B476" s="5"/>
      <c r="C476" s="5"/>
      <c r="D476" s="5"/>
      <c r="E476" s="13"/>
      <c r="F476" s="63"/>
      <c r="G476" s="63"/>
      <c r="H476" s="63"/>
      <c r="K476" s="63"/>
      <c r="L476" s="69"/>
    </row>
    <row r="477" spans="1:12" x14ac:dyDescent="0.2">
      <c r="A477" s="5"/>
      <c r="B477" s="5"/>
      <c r="C477" s="5"/>
      <c r="D477" s="5"/>
      <c r="E477" s="13"/>
      <c r="F477" s="63"/>
      <c r="G477" s="63"/>
      <c r="H477" s="63"/>
      <c r="K477" s="63"/>
      <c r="L477" s="69"/>
    </row>
    <row r="478" spans="1:12" x14ac:dyDescent="0.2">
      <c r="A478" s="5"/>
      <c r="B478" s="5"/>
      <c r="C478" s="5"/>
      <c r="D478" s="5"/>
      <c r="E478" s="13"/>
      <c r="F478" s="63"/>
      <c r="G478" s="63"/>
      <c r="H478" s="63"/>
      <c r="K478" s="63"/>
      <c r="L478" s="69"/>
    </row>
    <row r="479" spans="1:12" x14ac:dyDescent="0.2">
      <c r="A479" s="5"/>
      <c r="B479" s="5"/>
      <c r="C479" s="5"/>
      <c r="D479" s="5"/>
      <c r="E479" s="13"/>
      <c r="F479" s="63"/>
      <c r="G479" s="63"/>
      <c r="H479" s="63"/>
      <c r="K479" s="63"/>
      <c r="L479" s="69"/>
    </row>
    <row r="480" spans="1:12" x14ac:dyDescent="0.2">
      <c r="A480" s="5"/>
      <c r="B480" s="5"/>
      <c r="C480" s="5"/>
      <c r="D480" s="5"/>
      <c r="E480" s="13"/>
      <c r="F480" s="63"/>
      <c r="G480" s="63"/>
      <c r="H480" s="63"/>
      <c r="K480" s="63"/>
      <c r="L480" s="69"/>
    </row>
    <row r="481" spans="1:12" x14ac:dyDescent="0.2">
      <c r="A481" s="5"/>
      <c r="B481" s="5"/>
      <c r="C481" s="5"/>
      <c r="D481" s="5"/>
      <c r="E481" s="13"/>
      <c r="F481" s="63"/>
      <c r="G481" s="63"/>
      <c r="H481" s="63"/>
      <c r="K481" s="63"/>
      <c r="L481" s="69"/>
    </row>
    <row r="482" spans="1:12" x14ac:dyDescent="0.2">
      <c r="A482" s="5"/>
      <c r="B482" s="5"/>
      <c r="C482" s="5"/>
      <c r="D482" s="5"/>
      <c r="E482" s="13"/>
      <c r="F482" s="63"/>
      <c r="G482" s="63"/>
      <c r="H482" s="63"/>
      <c r="K482" s="63"/>
      <c r="L482" s="69"/>
    </row>
    <row r="483" spans="1:12" x14ac:dyDescent="0.2">
      <c r="A483" s="5"/>
      <c r="B483" s="5"/>
      <c r="C483" s="5"/>
      <c r="D483" s="5"/>
      <c r="E483" s="13"/>
      <c r="F483" s="63"/>
      <c r="G483" s="63"/>
      <c r="H483" s="63"/>
      <c r="K483" s="63"/>
      <c r="L483" s="69"/>
    </row>
    <row r="484" spans="1:12" x14ac:dyDescent="0.2">
      <c r="A484" s="5"/>
      <c r="B484" s="5"/>
      <c r="C484" s="5"/>
      <c r="D484" s="5"/>
      <c r="E484" s="13"/>
      <c r="F484" s="63"/>
      <c r="G484" s="63"/>
      <c r="H484" s="63"/>
      <c r="K484" s="63"/>
      <c r="L484" s="69"/>
    </row>
    <row r="485" spans="1:12" x14ac:dyDescent="0.2">
      <c r="A485" s="5"/>
      <c r="B485" s="5"/>
      <c r="C485" s="5"/>
      <c r="D485" s="5"/>
      <c r="E485" s="13"/>
      <c r="F485" s="63"/>
      <c r="G485" s="63"/>
      <c r="H485" s="63"/>
      <c r="K485" s="63"/>
      <c r="L485" s="69"/>
    </row>
    <row r="486" spans="1:12" x14ac:dyDescent="0.2">
      <c r="A486" s="5"/>
      <c r="B486" s="5"/>
      <c r="C486" s="5"/>
      <c r="D486" s="5"/>
      <c r="E486" s="13"/>
      <c r="F486" s="63"/>
      <c r="G486" s="63"/>
      <c r="H486" s="63"/>
      <c r="K486" s="63"/>
      <c r="L486" s="69"/>
    </row>
    <row r="487" spans="1:12" x14ac:dyDescent="0.2">
      <c r="A487" s="5"/>
      <c r="B487" s="5"/>
      <c r="C487" s="5"/>
      <c r="D487" s="5"/>
      <c r="E487" s="13"/>
      <c r="F487" s="63"/>
      <c r="G487" s="63"/>
      <c r="H487" s="63"/>
      <c r="K487" s="63"/>
      <c r="L487" s="69"/>
    </row>
    <row r="488" spans="1:12" x14ac:dyDescent="0.2">
      <c r="A488" s="5"/>
      <c r="B488" s="5"/>
      <c r="C488" s="5"/>
      <c r="D488" s="5"/>
      <c r="E488" s="13"/>
      <c r="F488" s="63"/>
      <c r="G488" s="63"/>
      <c r="H488" s="63"/>
      <c r="K488" s="63"/>
      <c r="L488" s="69"/>
    </row>
    <row r="489" spans="1:12" x14ac:dyDescent="0.2">
      <c r="A489" s="5"/>
      <c r="B489" s="5"/>
      <c r="C489" s="5"/>
      <c r="D489" s="5"/>
      <c r="E489" s="13"/>
      <c r="F489" s="63"/>
      <c r="G489" s="63"/>
      <c r="H489" s="63"/>
      <c r="K489" s="63"/>
      <c r="L489" s="69"/>
    </row>
    <row r="490" spans="1:12" x14ac:dyDescent="0.2">
      <c r="A490" s="5"/>
      <c r="B490" s="5"/>
      <c r="C490" s="5"/>
      <c r="D490" s="5"/>
      <c r="E490" s="13"/>
      <c r="F490" s="63"/>
      <c r="G490" s="63"/>
      <c r="H490" s="63"/>
      <c r="K490" s="63"/>
      <c r="L490" s="69"/>
    </row>
    <row r="491" spans="1:12" x14ac:dyDescent="0.2">
      <c r="A491" s="5"/>
      <c r="B491" s="5"/>
      <c r="C491" s="5"/>
      <c r="D491" s="5"/>
      <c r="E491" s="13"/>
      <c r="F491" s="63"/>
      <c r="G491" s="63"/>
      <c r="H491" s="63"/>
      <c r="K491" s="63"/>
      <c r="L491" s="69"/>
    </row>
    <row r="492" spans="1:12" x14ac:dyDescent="0.2">
      <c r="A492" s="5"/>
      <c r="B492" s="5"/>
      <c r="C492" s="5"/>
      <c r="D492" s="5"/>
      <c r="E492" s="13"/>
      <c r="F492" s="63"/>
      <c r="G492" s="63"/>
      <c r="H492" s="63"/>
      <c r="K492" s="63"/>
      <c r="L492" s="69"/>
    </row>
    <row r="493" spans="1:12" x14ac:dyDescent="0.2">
      <c r="A493" s="5"/>
      <c r="B493" s="5"/>
      <c r="C493" s="5"/>
      <c r="D493" s="5"/>
      <c r="E493" s="13"/>
      <c r="F493" s="63"/>
      <c r="G493" s="63"/>
      <c r="H493" s="63"/>
      <c r="K493" s="63"/>
      <c r="L493" s="69"/>
    </row>
    <row r="494" spans="1:12" x14ac:dyDescent="0.2">
      <c r="A494" s="5"/>
      <c r="B494" s="5"/>
      <c r="C494" s="5"/>
      <c r="D494" s="5"/>
      <c r="E494" s="13"/>
      <c r="F494" s="63"/>
      <c r="G494" s="63"/>
      <c r="H494" s="63"/>
      <c r="K494" s="63"/>
      <c r="L494" s="69"/>
    </row>
    <row r="495" spans="1:12" x14ac:dyDescent="0.2">
      <c r="A495" s="5"/>
      <c r="B495" s="5"/>
      <c r="C495" s="5"/>
      <c r="D495" s="5"/>
      <c r="E495" s="13"/>
      <c r="F495" s="63"/>
      <c r="G495" s="63"/>
      <c r="H495" s="63"/>
      <c r="K495" s="63"/>
      <c r="L495" s="69"/>
    </row>
    <row r="496" spans="1:12" x14ac:dyDescent="0.2">
      <c r="A496" s="5"/>
      <c r="B496" s="5"/>
      <c r="C496" s="5"/>
      <c r="D496" s="5"/>
      <c r="E496" s="13"/>
      <c r="F496" s="63"/>
      <c r="G496" s="63"/>
      <c r="H496" s="63"/>
      <c r="K496" s="63"/>
      <c r="L496" s="69"/>
    </row>
    <row r="497" spans="1:12" x14ac:dyDescent="0.2">
      <c r="A497" s="5"/>
      <c r="B497" s="5"/>
      <c r="C497" s="5"/>
      <c r="D497" s="5"/>
      <c r="E497" s="13"/>
      <c r="F497" s="63"/>
      <c r="G497" s="63"/>
      <c r="H497" s="63"/>
      <c r="K497" s="63"/>
      <c r="L497" s="69"/>
    </row>
    <row r="498" spans="1:12" x14ac:dyDescent="0.2">
      <c r="A498" s="5"/>
      <c r="B498" s="5"/>
      <c r="C498" s="5"/>
      <c r="D498" s="5"/>
      <c r="E498" s="13"/>
      <c r="F498" s="63"/>
      <c r="G498" s="63"/>
      <c r="H498" s="63"/>
      <c r="K498" s="63"/>
      <c r="L498" s="69"/>
    </row>
    <row r="499" spans="1:12" x14ac:dyDescent="0.2">
      <c r="A499" s="5"/>
      <c r="B499" s="5"/>
      <c r="C499" s="5"/>
      <c r="D499" s="5"/>
      <c r="E499" s="13"/>
      <c r="F499" s="63"/>
      <c r="G499" s="63"/>
      <c r="H499" s="63"/>
      <c r="K499" s="63"/>
      <c r="L499" s="69"/>
    </row>
    <row r="500" spans="1:12" x14ac:dyDescent="0.2">
      <c r="A500" s="5"/>
      <c r="B500" s="5"/>
      <c r="C500" s="5"/>
      <c r="D500" s="5"/>
      <c r="E500" s="13"/>
      <c r="F500" s="63"/>
      <c r="G500" s="63"/>
      <c r="H500" s="63"/>
      <c r="K500" s="63"/>
      <c r="L500" s="69"/>
    </row>
    <row r="501" spans="1:12" x14ac:dyDescent="0.2">
      <c r="A501" s="5"/>
      <c r="B501" s="5"/>
      <c r="C501" s="5"/>
      <c r="D501" s="5"/>
      <c r="E501" s="13"/>
      <c r="F501" s="63"/>
      <c r="G501" s="63"/>
      <c r="H501" s="63"/>
      <c r="K501" s="63"/>
      <c r="L501" s="69"/>
    </row>
    <row r="502" spans="1:12" x14ac:dyDescent="0.2">
      <c r="A502" s="5"/>
      <c r="B502" s="5"/>
      <c r="C502" s="5"/>
      <c r="D502" s="5"/>
      <c r="E502" s="13"/>
      <c r="F502" s="63"/>
      <c r="G502" s="63"/>
      <c r="H502" s="63"/>
      <c r="K502" s="63"/>
      <c r="L502" s="69"/>
    </row>
    <row r="503" spans="1:12" x14ac:dyDescent="0.2">
      <c r="A503" s="5"/>
      <c r="B503" s="5"/>
      <c r="C503" s="5"/>
      <c r="D503" s="5"/>
      <c r="E503" s="13"/>
      <c r="F503" s="63"/>
      <c r="G503" s="63"/>
      <c r="H503" s="63"/>
      <c r="K503" s="63"/>
      <c r="L503" s="69"/>
    </row>
    <row r="504" spans="1:12" x14ac:dyDescent="0.2">
      <c r="A504" s="5"/>
      <c r="B504" s="5"/>
      <c r="C504" s="5"/>
      <c r="D504" s="5"/>
      <c r="E504" s="13"/>
      <c r="F504" s="63"/>
      <c r="G504" s="63"/>
      <c r="H504" s="63"/>
      <c r="K504" s="63"/>
      <c r="L504" s="69"/>
    </row>
    <row r="505" spans="1:12" x14ac:dyDescent="0.2">
      <c r="A505" s="5"/>
      <c r="B505" s="5"/>
      <c r="C505" s="5"/>
      <c r="D505" s="5"/>
      <c r="E505" s="13"/>
      <c r="F505" s="63"/>
      <c r="G505" s="63"/>
      <c r="H505" s="63"/>
      <c r="K505" s="63"/>
      <c r="L505" s="69"/>
    </row>
    <row r="506" spans="1:12" x14ac:dyDescent="0.2">
      <c r="A506" s="5"/>
      <c r="B506" s="5"/>
      <c r="C506" s="5"/>
      <c r="D506" s="5"/>
      <c r="E506" s="13"/>
      <c r="F506" s="63"/>
      <c r="G506" s="63"/>
      <c r="H506" s="63"/>
      <c r="K506" s="63"/>
      <c r="L506" s="69"/>
    </row>
    <row r="507" spans="1:12" x14ac:dyDescent="0.2">
      <c r="A507" s="5"/>
      <c r="B507" s="5"/>
      <c r="C507" s="5"/>
      <c r="D507" s="5"/>
      <c r="E507" s="13"/>
      <c r="F507" s="63"/>
      <c r="G507" s="63"/>
      <c r="H507" s="63"/>
      <c r="K507" s="63"/>
      <c r="L507" s="69"/>
    </row>
    <row r="508" spans="1:12" x14ac:dyDescent="0.2">
      <c r="A508" s="5"/>
      <c r="B508" s="5"/>
      <c r="C508" s="5"/>
      <c r="D508" s="5"/>
      <c r="E508" s="13"/>
      <c r="F508" s="63"/>
      <c r="G508" s="63"/>
      <c r="H508" s="63"/>
      <c r="K508" s="63"/>
      <c r="L508" s="69"/>
    </row>
    <row r="509" spans="1:12" x14ac:dyDescent="0.2">
      <c r="A509" s="5"/>
      <c r="B509" s="5"/>
      <c r="C509" s="5"/>
      <c r="D509" s="5"/>
      <c r="E509" s="13"/>
      <c r="F509" s="63"/>
      <c r="G509" s="63"/>
      <c r="H509" s="63"/>
      <c r="K509" s="63"/>
      <c r="L509" s="69"/>
    </row>
    <row r="510" spans="1:12" x14ac:dyDescent="0.2">
      <c r="A510" s="5"/>
      <c r="B510" s="5"/>
      <c r="C510" s="5"/>
      <c r="D510" s="5"/>
      <c r="E510" s="13"/>
      <c r="F510" s="63"/>
      <c r="G510" s="63"/>
      <c r="H510" s="63"/>
      <c r="K510" s="63"/>
      <c r="L510" s="69"/>
    </row>
    <row r="511" spans="1:12" x14ac:dyDescent="0.2">
      <c r="A511" s="5"/>
      <c r="B511" s="5"/>
      <c r="C511" s="5"/>
      <c r="D511" s="5"/>
      <c r="E511" s="13"/>
      <c r="F511" s="63"/>
      <c r="G511" s="63"/>
      <c r="H511" s="63"/>
      <c r="K511" s="63"/>
      <c r="L511" s="69"/>
    </row>
    <row r="512" spans="1:12" x14ac:dyDescent="0.2">
      <c r="A512" s="5"/>
      <c r="B512" s="5"/>
      <c r="C512" s="5"/>
      <c r="D512" s="5"/>
      <c r="E512" s="13"/>
      <c r="F512" s="63"/>
      <c r="G512" s="63"/>
      <c r="H512" s="63"/>
      <c r="K512" s="63"/>
      <c r="L512" s="69"/>
    </row>
    <row r="513" spans="1:12" x14ac:dyDescent="0.2">
      <c r="A513" s="5"/>
      <c r="B513" s="5"/>
      <c r="C513" s="5"/>
      <c r="D513" s="5"/>
      <c r="E513" s="13"/>
      <c r="F513" s="63"/>
      <c r="G513" s="63"/>
      <c r="H513" s="63"/>
      <c r="K513" s="63"/>
      <c r="L513" s="69"/>
    </row>
    <row r="514" spans="1:12" x14ac:dyDescent="0.2">
      <c r="A514" s="5"/>
      <c r="B514" s="5"/>
      <c r="C514" s="5"/>
      <c r="D514" s="5"/>
      <c r="E514" s="13"/>
      <c r="F514" s="63"/>
      <c r="G514" s="63"/>
      <c r="H514" s="63"/>
      <c r="K514" s="63"/>
      <c r="L514" s="69"/>
    </row>
    <row r="515" spans="1:12" x14ac:dyDescent="0.2">
      <c r="A515" s="5"/>
      <c r="B515" s="5"/>
      <c r="C515" s="5"/>
      <c r="D515" s="5"/>
      <c r="E515" s="13"/>
      <c r="F515" s="63"/>
      <c r="G515" s="63"/>
      <c r="H515" s="63"/>
      <c r="K515" s="63"/>
      <c r="L515" s="69"/>
    </row>
    <row r="516" spans="1:12" x14ac:dyDescent="0.2">
      <c r="A516" s="5"/>
      <c r="B516" s="5"/>
      <c r="C516" s="5"/>
      <c r="D516" s="5"/>
      <c r="E516" s="13"/>
      <c r="F516" s="63"/>
      <c r="G516" s="63"/>
      <c r="H516" s="63"/>
      <c r="K516" s="63"/>
      <c r="L516" s="69"/>
    </row>
    <row r="517" spans="1:12" x14ac:dyDescent="0.2">
      <c r="A517" s="5"/>
      <c r="B517" s="5"/>
      <c r="C517" s="5"/>
      <c r="D517" s="5"/>
      <c r="E517" s="13"/>
      <c r="F517" s="63"/>
      <c r="G517" s="63"/>
      <c r="H517" s="63"/>
      <c r="K517" s="63"/>
      <c r="L517" s="69"/>
    </row>
    <row r="518" spans="1:12" x14ac:dyDescent="0.2">
      <c r="A518" s="5"/>
      <c r="B518" s="5"/>
      <c r="C518" s="5"/>
      <c r="D518" s="5"/>
      <c r="E518" s="13"/>
      <c r="F518" s="63"/>
      <c r="G518" s="63"/>
      <c r="H518" s="63"/>
      <c r="K518" s="63"/>
      <c r="L518" s="69"/>
    </row>
    <row r="519" spans="1:12" x14ac:dyDescent="0.2">
      <c r="A519" s="5"/>
      <c r="B519" s="5"/>
      <c r="C519" s="5"/>
      <c r="D519" s="5"/>
      <c r="E519" s="13"/>
      <c r="F519" s="63"/>
      <c r="G519" s="63"/>
      <c r="H519" s="63"/>
      <c r="K519" s="63"/>
      <c r="L519" s="69"/>
    </row>
    <row r="520" spans="1:12" x14ac:dyDescent="0.2">
      <c r="A520" s="5"/>
      <c r="B520" s="5"/>
      <c r="C520" s="5"/>
      <c r="D520" s="5"/>
      <c r="E520" s="13"/>
      <c r="F520" s="63"/>
      <c r="G520" s="63"/>
      <c r="H520" s="63"/>
      <c r="K520" s="63"/>
      <c r="L520" s="69"/>
    </row>
    <row r="521" spans="1:12" x14ac:dyDescent="0.2">
      <c r="A521" s="5"/>
      <c r="B521" s="5"/>
      <c r="C521" s="5"/>
      <c r="D521" s="5"/>
      <c r="E521" s="13"/>
      <c r="F521" s="63"/>
      <c r="G521" s="63"/>
      <c r="H521" s="63"/>
      <c r="K521" s="63"/>
      <c r="L521" s="69"/>
    </row>
    <row r="522" spans="1:12" x14ac:dyDescent="0.2">
      <c r="A522" s="5"/>
      <c r="B522" s="5"/>
      <c r="C522" s="5"/>
      <c r="D522" s="5"/>
      <c r="E522" s="13"/>
      <c r="F522" s="63"/>
      <c r="G522" s="63"/>
      <c r="H522" s="63"/>
      <c r="K522" s="63"/>
      <c r="L522" s="69"/>
    </row>
    <row r="523" spans="1:12" x14ac:dyDescent="0.2">
      <c r="A523" s="5"/>
      <c r="B523" s="5"/>
      <c r="C523" s="5"/>
      <c r="D523" s="5"/>
      <c r="E523" s="13"/>
      <c r="F523" s="63"/>
      <c r="G523" s="63"/>
      <c r="H523" s="63"/>
      <c r="K523" s="63"/>
      <c r="L523" s="69"/>
    </row>
    <row r="524" spans="1:12" x14ac:dyDescent="0.2">
      <c r="A524" s="5"/>
      <c r="B524" s="5"/>
      <c r="C524" s="5"/>
      <c r="D524" s="5"/>
      <c r="E524" s="13"/>
      <c r="F524" s="63"/>
      <c r="G524" s="63"/>
      <c r="H524" s="63"/>
      <c r="K524" s="63"/>
      <c r="L524" s="69"/>
    </row>
    <row r="525" spans="1:12" x14ac:dyDescent="0.2">
      <c r="A525" s="5"/>
      <c r="B525" s="5"/>
      <c r="C525" s="5"/>
      <c r="D525" s="5"/>
      <c r="E525" s="13"/>
      <c r="F525" s="63"/>
      <c r="G525" s="63"/>
      <c r="H525" s="63"/>
      <c r="K525" s="63"/>
      <c r="L525" s="69"/>
    </row>
    <row r="526" spans="1:12" x14ac:dyDescent="0.2">
      <c r="A526" s="5"/>
      <c r="B526" s="5"/>
      <c r="C526" s="5"/>
      <c r="D526" s="5"/>
      <c r="E526" s="13"/>
      <c r="F526" s="63"/>
      <c r="G526" s="63"/>
      <c r="H526" s="63"/>
      <c r="K526" s="63"/>
      <c r="L526" s="69"/>
    </row>
    <row r="527" spans="1:12" x14ac:dyDescent="0.2">
      <c r="A527" s="5"/>
      <c r="B527" s="5"/>
      <c r="C527" s="5"/>
      <c r="D527" s="5"/>
      <c r="E527" s="13"/>
      <c r="F527" s="63"/>
      <c r="G527" s="63"/>
      <c r="H527" s="63"/>
      <c r="K527" s="63"/>
      <c r="L527" s="69"/>
    </row>
    <row r="528" spans="1:12" x14ac:dyDescent="0.2">
      <c r="A528" s="5"/>
      <c r="B528" s="5"/>
      <c r="C528" s="5"/>
      <c r="D528" s="5"/>
      <c r="E528" s="13"/>
      <c r="F528" s="63"/>
      <c r="G528" s="63"/>
      <c r="H528" s="63"/>
      <c r="K528" s="63"/>
      <c r="L528" s="69"/>
    </row>
    <row r="529" spans="1:12" x14ac:dyDescent="0.2">
      <c r="A529" s="5"/>
      <c r="B529" s="5"/>
      <c r="C529" s="5"/>
      <c r="D529" s="5"/>
      <c r="E529" s="13"/>
      <c r="F529" s="63"/>
      <c r="G529" s="63"/>
      <c r="H529" s="63"/>
      <c r="K529" s="63"/>
      <c r="L529" s="69"/>
    </row>
    <row r="530" spans="1:12" x14ac:dyDescent="0.2">
      <c r="A530" s="5"/>
      <c r="B530" s="5"/>
      <c r="C530" s="5"/>
      <c r="D530" s="5"/>
      <c r="E530" s="13"/>
      <c r="F530" s="63"/>
      <c r="G530" s="63"/>
      <c r="H530" s="63"/>
      <c r="K530" s="63"/>
      <c r="L530" s="69"/>
    </row>
    <row r="531" spans="1:12" x14ac:dyDescent="0.2">
      <c r="A531" s="5"/>
      <c r="B531" s="5"/>
      <c r="C531" s="5"/>
      <c r="D531" s="5"/>
      <c r="E531" s="13"/>
      <c r="F531" s="63"/>
      <c r="G531" s="63"/>
      <c r="H531" s="63"/>
      <c r="K531" s="63"/>
      <c r="L531" s="69"/>
    </row>
    <row r="532" spans="1:12" x14ac:dyDescent="0.2">
      <c r="A532" s="5"/>
      <c r="B532" s="5"/>
      <c r="C532" s="5"/>
      <c r="D532" s="5"/>
      <c r="E532" s="13"/>
      <c r="F532" s="63"/>
      <c r="G532" s="63"/>
      <c r="H532" s="63"/>
      <c r="K532" s="63"/>
      <c r="L532" s="69"/>
    </row>
    <row r="533" spans="1:12" x14ac:dyDescent="0.2">
      <c r="A533" s="5"/>
      <c r="B533" s="5"/>
      <c r="C533" s="5"/>
      <c r="D533" s="5"/>
      <c r="E533" s="13"/>
      <c r="F533" s="63"/>
      <c r="G533" s="63"/>
      <c r="H533" s="63"/>
      <c r="K533" s="63"/>
      <c r="L533" s="69"/>
    </row>
    <row r="534" spans="1:12" x14ac:dyDescent="0.2">
      <c r="A534" s="5"/>
      <c r="B534" s="5"/>
      <c r="C534" s="5"/>
      <c r="D534" s="5"/>
      <c r="E534" s="13"/>
      <c r="F534" s="63"/>
      <c r="G534" s="63"/>
      <c r="H534" s="63"/>
      <c r="K534" s="63"/>
      <c r="L534" s="69"/>
    </row>
    <row r="535" spans="1:12" x14ac:dyDescent="0.2">
      <c r="A535" s="5"/>
      <c r="B535" s="5"/>
      <c r="C535" s="5"/>
      <c r="D535" s="5"/>
      <c r="E535" s="13"/>
      <c r="F535" s="63"/>
      <c r="G535" s="63"/>
      <c r="H535" s="63"/>
      <c r="K535" s="63"/>
      <c r="L535" s="69"/>
    </row>
    <row r="536" spans="1:12" x14ac:dyDescent="0.2">
      <c r="A536" s="5"/>
      <c r="B536" s="5"/>
      <c r="C536" s="5"/>
      <c r="D536" s="5"/>
      <c r="E536" s="13"/>
      <c r="F536" s="63"/>
      <c r="G536" s="63"/>
      <c r="H536" s="63"/>
      <c r="K536" s="63"/>
      <c r="L536" s="69"/>
    </row>
    <row r="537" spans="1:12" x14ac:dyDescent="0.2">
      <c r="A537" s="5"/>
      <c r="B537" s="5"/>
      <c r="C537" s="5"/>
      <c r="D537" s="5"/>
      <c r="E537" s="13"/>
      <c r="F537" s="63"/>
      <c r="G537" s="63"/>
      <c r="H537" s="63"/>
      <c r="K537" s="63"/>
      <c r="L537" s="69"/>
    </row>
    <row r="538" spans="1:12" x14ac:dyDescent="0.2">
      <c r="A538" s="5"/>
      <c r="B538" s="5"/>
      <c r="C538" s="5"/>
      <c r="D538" s="5"/>
      <c r="E538" s="13"/>
      <c r="F538" s="63"/>
      <c r="G538" s="63"/>
      <c r="H538" s="63"/>
      <c r="K538" s="63"/>
      <c r="L538" s="69"/>
    </row>
    <row r="539" spans="1:12" x14ac:dyDescent="0.2">
      <c r="A539" s="5"/>
      <c r="B539" s="5"/>
      <c r="C539" s="5"/>
      <c r="D539" s="5"/>
      <c r="E539" s="13"/>
      <c r="F539" s="63"/>
      <c r="G539" s="63"/>
      <c r="H539" s="63"/>
      <c r="K539" s="63"/>
      <c r="L539" s="69"/>
    </row>
    <row r="540" spans="1:12" x14ac:dyDescent="0.2">
      <c r="A540" s="5"/>
      <c r="B540" s="5"/>
      <c r="C540" s="5"/>
      <c r="D540" s="5"/>
      <c r="E540" s="13"/>
      <c r="F540" s="63"/>
      <c r="G540" s="63"/>
      <c r="H540" s="63"/>
      <c r="K540" s="63"/>
      <c r="L540" s="69"/>
    </row>
    <row r="541" spans="1:12" x14ac:dyDescent="0.2">
      <c r="A541" s="5"/>
      <c r="B541" s="5"/>
      <c r="C541" s="5"/>
      <c r="D541" s="5"/>
      <c r="E541" s="13"/>
      <c r="F541" s="63"/>
      <c r="G541" s="63"/>
      <c r="H541" s="63"/>
      <c r="K541" s="63"/>
      <c r="L541" s="69"/>
    </row>
    <row r="542" spans="1:12" x14ac:dyDescent="0.2">
      <c r="A542" s="5"/>
      <c r="B542" s="5"/>
      <c r="C542" s="5"/>
      <c r="D542" s="5"/>
      <c r="E542" s="13"/>
      <c r="F542" s="63"/>
      <c r="G542" s="63"/>
      <c r="H542" s="63"/>
      <c r="K542" s="63"/>
      <c r="L542" s="69"/>
    </row>
    <row r="543" spans="1:12" x14ac:dyDescent="0.2">
      <c r="A543" s="5"/>
      <c r="B543" s="5"/>
      <c r="C543" s="5"/>
      <c r="D543" s="5"/>
      <c r="E543" s="13"/>
      <c r="F543" s="63"/>
      <c r="G543" s="63"/>
      <c r="H543" s="63"/>
      <c r="K543" s="63"/>
      <c r="L543" s="69"/>
    </row>
    <row r="544" spans="1:12" x14ac:dyDescent="0.2">
      <c r="A544" s="5"/>
      <c r="B544" s="5"/>
      <c r="C544" s="5"/>
      <c r="D544" s="5"/>
      <c r="E544" s="13"/>
      <c r="F544" s="63"/>
      <c r="G544" s="63"/>
      <c r="H544" s="63"/>
      <c r="K544" s="63"/>
      <c r="L544" s="69"/>
    </row>
    <row r="545" spans="1:12" x14ac:dyDescent="0.2">
      <c r="A545" s="5"/>
      <c r="B545" s="5"/>
      <c r="C545" s="5"/>
      <c r="D545" s="5"/>
      <c r="E545" s="13"/>
      <c r="F545" s="63"/>
      <c r="G545" s="63"/>
      <c r="H545" s="63"/>
      <c r="K545" s="63"/>
      <c r="L545" s="69"/>
    </row>
    <row r="546" spans="1:12" x14ac:dyDescent="0.2">
      <c r="A546" s="5"/>
      <c r="B546" s="5"/>
      <c r="C546" s="5"/>
      <c r="D546" s="5"/>
      <c r="E546" s="13"/>
      <c r="F546" s="63"/>
      <c r="G546" s="63"/>
      <c r="H546" s="63"/>
      <c r="K546" s="63"/>
      <c r="L546" s="69"/>
    </row>
    <row r="547" spans="1:12" x14ac:dyDescent="0.2">
      <c r="A547" s="5"/>
      <c r="B547" s="5"/>
      <c r="C547" s="5"/>
      <c r="D547" s="5"/>
      <c r="E547" s="13"/>
      <c r="F547" s="63"/>
      <c r="G547" s="63"/>
      <c r="H547" s="63"/>
      <c r="K547" s="63"/>
      <c r="L547" s="69"/>
    </row>
    <row r="548" spans="1:12" x14ac:dyDescent="0.2">
      <c r="A548" s="5"/>
      <c r="B548" s="5"/>
      <c r="C548" s="5"/>
      <c r="D548" s="5"/>
      <c r="E548" s="13"/>
      <c r="F548" s="63"/>
      <c r="G548" s="63"/>
      <c r="H548" s="63"/>
      <c r="K548" s="63"/>
      <c r="L548" s="69"/>
    </row>
    <row r="549" spans="1:12" x14ac:dyDescent="0.2">
      <c r="A549" s="5"/>
      <c r="B549" s="5"/>
      <c r="C549" s="5"/>
      <c r="D549" s="5"/>
      <c r="E549" s="13"/>
      <c r="F549" s="63"/>
      <c r="G549" s="63"/>
      <c r="H549" s="63"/>
      <c r="K549" s="63"/>
      <c r="L549" s="69"/>
    </row>
    <row r="550" spans="1:12" x14ac:dyDescent="0.2">
      <c r="A550" s="5"/>
      <c r="B550" s="5"/>
      <c r="C550" s="5"/>
      <c r="D550" s="5"/>
      <c r="E550" s="13"/>
      <c r="F550" s="63"/>
      <c r="G550" s="63"/>
      <c r="H550" s="63"/>
      <c r="K550" s="63"/>
      <c r="L550" s="69"/>
    </row>
    <row r="551" spans="1:12" x14ac:dyDescent="0.2">
      <c r="A551" s="5"/>
      <c r="B551" s="5"/>
      <c r="C551" s="5"/>
      <c r="D551" s="5"/>
      <c r="E551" s="13"/>
      <c r="F551" s="63"/>
      <c r="G551" s="63"/>
      <c r="H551" s="63"/>
      <c r="K551" s="63"/>
      <c r="L551" s="69"/>
    </row>
    <row r="552" spans="1:12" x14ac:dyDescent="0.2">
      <c r="A552" s="5"/>
      <c r="B552" s="5"/>
      <c r="C552" s="5"/>
      <c r="D552" s="5"/>
      <c r="E552" s="13"/>
      <c r="F552" s="63"/>
      <c r="G552" s="63"/>
      <c r="H552" s="63"/>
      <c r="K552" s="63"/>
      <c r="L552" s="69"/>
    </row>
    <row r="553" spans="1:12" x14ac:dyDescent="0.2">
      <c r="A553" s="5"/>
      <c r="B553" s="5"/>
      <c r="C553" s="5"/>
      <c r="D553" s="5"/>
      <c r="E553" s="13"/>
      <c r="F553" s="63"/>
      <c r="G553" s="63"/>
      <c r="H553" s="63"/>
      <c r="K553" s="63"/>
      <c r="L553" s="69"/>
    </row>
    <row r="554" spans="1:12" x14ac:dyDescent="0.2">
      <c r="A554" s="5"/>
      <c r="B554" s="5"/>
      <c r="C554" s="5"/>
      <c r="D554" s="5"/>
      <c r="E554" s="13"/>
      <c r="F554" s="63"/>
      <c r="G554" s="63"/>
      <c r="H554" s="63"/>
      <c r="K554" s="63"/>
      <c r="L554" s="69"/>
    </row>
    <row r="555" spans="1:12" x14ac:dyDescent="0.2">
      <c r="A555" s="5"/>
      <c r="B555" s="5"/>
      <c r="C555" s="5"/>
      <c r="D555" s="5"/>
      <c r="E555" s="13"/>
      <c r="F555" s="63"/>
      <c r="G555" s="63"/>
      <c r="H555" s="63"/>
      <c r="K555" s="63"/>
      <c r="L555" s="69"/>
    </row>
    <row r="556" spans="1:12" x14ac:dyDescent="0.2">
      <c r="A556" s="5"/>
      <c r="B556" s="5"/>
      <c r="C556" s="5"/>
      <c r="D556" s="5"/>
      <c r="E556" s="13"/>
      <c r="F556" s="63"/>
      <c r="G556" s="63"/>
      <c r="H556" s="63"/>
      <c r="K556" s="63"/>
      <c r="L556" s="69"/>
    </row>
    <row r="557" spans="1:12" x14ac:dyDescent="0.2">
      <c r="A557" s="5"/>
      <c r="B557" s="5"/>
      <c r="C557" s="5"/>
      <c r="D557" s="5"/>
      <c r="E557" s="13"/>
      <c r="F557" s="63"/>
      <c r="G557" s="63"/>
      <c r="H557" s="63"/>
      <c r="K557" s="63"/>
      <c r="L557" s="69"/>
    </row>
    <row r="558" spans="1:12" x14ac:dyDescent="0.2">
      <c r="A558" s="5"/>
      <c r="B558" s="5"/>
      <c r="C558" s="5"/>
      <c r="D558" s="5"/>
      <c r="E558" s="13"/>
      <c r="F558" s="63"/>
      <c r="G558" s="63"/>
      <c r="H558" s="63"/>
      <c r="K558" s="63"/>
      <c r="L558" s="69"/>
    </row>
    <row r="559" spans="1:12" x14ac:dyDescent="0.2">
      <c r="A559" s="5"/>
      <c r="B559" s="5"/>
      <c r="C559" s="5"/>
      <c r="D559" s="5"/>
      <c r="E559" s="13"/>
      <c r="F559" s="63"/>
      <c r="G559" s="63"/>
      <c r="H559" s="63"/>
      <c r="K559" s="63"/>
      <c r="L559" s="69"/>
    </row>
    <row r="560" spans="1:12" x14ac:dyDescent="0.2">
      <c r="A560" s="5"/>
      <c r="B560" s="5"/>
      <c r="C560" s="5"/>
      <c r="D560" s="5"/>
      <c r="E560" s="13"/>
      <c r="F560" s="63"/>
      <c r="G560" s="63"/>
      <c r="H560" s="63"/>
      <c r="K560" s="63"/>
      <c r="L560" s="69"/>
    </row>
    <row r="561" spans="1:12" x14ac:dyDescent="0.2">
      <c r="A561" s="5"/>
      <c r="B561" s="5"/>
      <c r="C561" s="5"/>
      <c r="D561" s="5"/>
      <c r="E561" s="13"/>
      <c r="F561" s="63"/>
      <c r="G561" s="63"/>
      <c r="H561" s="63"/>
      <c r="K561" s="63"/>
      <c r="L561" s="69"/>
    </row>
    <row r="562" spans="1:12" x14ac:dyDescent="0.2">
      <c r="A562" s="5"/>
      <c r="B562" s="5"/>
      <c r="C562" s="5"/>
      <c r="D562" s="5"/>
      <c r="E562" s="13"/>
      <c r="F562" s="63"/>
      <c r="G562" s="63"/>
      <c r="H562" s="63"/>
      <c r="K562" s="63"/>
      <c r="L562" s="69"/>
    </row>
    <row r="563" spans="1:12" x14ac:dyDescent="0.2">
      <c r="A563" s="5"/>
      <c r="B563" s="5"/>
      <c r="C563" s="5"/>
      <c r="D563" s="5"/>
      <c r="E563" s="13"/>
      <c r="F563" s="63"/>
      <c r="G563" s="63"/>
      <c r="H563" s="63"/>
      <c r="K563" s="63"/>
      <c r="L563" s="69"/>
    </row>
    <row r="564" spans="1:12" x14ac:dyDescent="0.2">
      <c r="A564" s="5"/>
      <c r="B564" s="5"/>
      <c r="C564" s="5"/>
      <c r="D564" s="5"/>
      <c r="E564" s="13"/>
      <c r="F564" s="63"/>
      <c r="G564" s="63"/>
      <c r="H564" s="63"/>
      <c r="K564" s="63"/>
      <c r="L564" s="69"/>
    </row>
    <row r="565" spans="1:12" x14ac:dyDescent="0.2">
      <c r="A565" s="5"/>
      <c r="B565" s="5"/>
      <c r="C565" s="5"/>
      <c r="D565" s="5"/>
      <c r="E565" s="13"/>
      <c r="F565" s="63"/>
      <c r="G565" s="63"/>
      <c r="H565" s="63"/>
      <c r="K565" s="63"/>
      <c r="L565" s="69"/>
    </row>
    <row r="566" spans="1:12" x14ac:dyDescent="0.2">
      <c r="A566" s="5"/>
      <c r="B566" s="5"/>
      <c r="C566" s="5"/>
      <c r="D566" s="5"/>
      <c r="E566" s="13"/>
      <c r="F566" s="63"/>
      <c r="G566" s="63"/>
      <c r="H566" s="63"/>
      <c r="K566" s="63"/>
      <c r="L566" s="69"/>
    </row>
    <row r="567" spans="1:12" x14ac:dyDescent="0.2">
      <c r="A567" s="5"/>
      <c r="B567" s="5"/>
      <c r="C567" s="5"/>
      <c r="D567" s="5"/>
      <c r="E567" s="13"/>
      <c r="F567" s="63"/>
      <c r="G567" s="63"/>
      <c r="H567" s="63"/>
      <c r="K567" s="63"/>
      <c r="L567" s="69"/>
    </row>
    <row r="568" spans="1:12" x14ac:dyDescent="0.2">
      <c r="A568" s="5"/>
      <c r="B568" s="5"/>
      <c r="C568" s="5"/>
      <c r="D568" s="5"/>
      <c r="E568" s="13"/>
      <c r="F568" s="63"/>
      <c r="G568" s="63"/>
      <c r="H568" s="63"/>
      <c r="K568" s="63"/>
      <c r="L568" s="69"/>
    </row>
    <row r="569" spans="1:12" x14ac:dyDescent="0.2">
      <c r="A569" s="5"/>
      <c r="B569" s="5"/>
      <c r="C569" s="5"/>
      <c r="D569" s="5"/>
      <c r="E569" s="13"/>
      <c r="F569" s="63"/>
      <c r="G569" s="63"/>
      <c r="H569" s="63"/>
      <c r="K569" s="63"/>
      <c r="L569" s="69"/>
    </row>
    <row r="570" spans="1:12" x14ac:dyDescent="0.2">
      <c r="A570" s="5"/>
      <c r="B570" s="5"/>
      <c r="C570" s="5"/>
      <c r="D570" s="5"/>
      <c r="E570" s="13"/>
      <c r="F570" s="63"/>
      <c r="G570" s="63"/>
      <c r="H570" s="63"/>
      <c r="K570" s="63"/>
      <c r="L570" s="69"/>
    </row>
    <row r="571" spans="1:12" x14ac:dyDescent="0.2">
      <c r="A571" s="5"/>
      <c r="B571" s="5"/>
      <c r="C571" s="5"/>
      <c r="D571" s="5"/>
      <c r="E571" s="13"/>
      <c r="F571" s="63"/>
      <c r="G571" s="63"/>
      <c r="H571" s="63"/>
      <c r="K571" s="63"/>
      <c r="L571" s="69"/>
    </row>
    <row r="572" spans="1:12" x14ac:dyDescent="0.2">
      <c r="A572" s="5"/>
      <c r="B572" s="5"/>
      <c r="C572" s="5"/>
      <c r="D572" s="5"/>
      <c r="E572" s="13"/>
      <c r="F572" s="63"/>
      <c r="G572" s="63"/>
      <c r="H572" s="63"/>
      <c r="K572" s="63"/>
      <c r="L572" s="69"/>
    </row>
    <row r="573" spans="1:12" x14ac:dyDescent="0.2">
      <c r="A573" s="5"/>
      <c r="B573" s="5"/>
      <c r="C573" s="5"/>
      <c r="D573" s="5"/>
      <c r="E573" s="13"/>
      <c r="F573" s="63"/>
      <c r="G573" s="63"/>
      <c r="H573" s="63"/>
      <c r="K573" s="63"/>
      <c r="L573" s="69"/>
    </row>
    <row r="574" spans="1:12" x14ac:dyDescent="0.2">
      <c r="A574" s="5"/>
      <c r="B574" s="5"/>
      <c r="C574" s="5"/>
      <c r="D574" s="5"/>
      <c r="E574" s="13"/>
      <c r="F574" s="63"/>
      <c r="G574" s="63"/>
      <c r="H574" s="63"/>
      <c r="K574" s="63"/>
      <c r="L574" s="69"/>
    </row>
    <row r="575" spans="1:12" x14ac:dyDescent="0.2">
      <c r="A575" s="5"/>
      <c r="B575" s="5"/>
      <c r="C575" s="5"/>
      <c r="D575" s="5"/>
      <c r="E575" s="13"/>
      <c r="F575" s="63"/>
      <c r="G575" s="63"/>
      <c r="H575" s="63"/>
      <c r="K575" s="63"/>
      <c r="L575" s="69"/>
    </row>
    <row r="576" spans="1:12" x14ac:dyDescent="0.2">
      <c r="A576" s="5"/>
      <c r="B576" s="5"/>
      <c r="C576" s="5"/>
      <c r="D576" s="5"/>
      <c r="E576" s="13"/>
      <c r="F576" s="63"/>
      <c r="G576" s="63"/>
      <c r="H576" s="63"/>
      <c r="K576" s="63"/>
      <c r="L576" s="69"/>
    </row>
    <row r="577" spans="1:12" x14ac:dyDescent="0.2">
      <c r="A577" s="5"/>
      <c r="B577" s="5"/>
      <c r="C577" s="5"/>
      <c r="D577" s="5"/>
      <c r="E577" s="13"/>
      <c r="F577" s="63"/>
      <c r="G577" s="63"/>
      <c r="H577" s="63"/>
      <c r="K577" s="63"/>
      <c r="L577" s="69"/>
    </row>
    <row r="578" spans="1:12" x14ac:dyDescent="0.2">
      <c r="A578" s="5"/>
      <c r="B578" s="5"/>
      <c r="C578" s="5"/>
      <c r="D578" s="5"/>
      <c r="E578" s="13"/>
      <c r="F578" s="63"/>
      <c r="G578" s="63"/>
      <c r="H578" s="63"/>
      <c r="K578" s="63"/>
      <c r="L578" s="69"/>
    </row>
    <row r="579" spans="1:12" x14ac:dyDescent="0.2">
      <c r="A579" s="5"/>
      <c r="B579" s="5"/>
      <c r="C579" s="5"/>
      <c r="D579" s="5"/>
      <c r="E579" s="13"/>
      <c r="F579" s="63"/>
      <c r="G579" s="63"/>
      <c r="H579" s="63"/>
      <c r="K579" s="63"/>
      <c r="L579" s="69"/>
    </row>
    <row r="580" spans="1:12" x14ac:dyDescent="0.2">
      <c r="A580" s="5"/>
      <c r="B580" s="5"/>
      <c r="C580" s="5"/>
      <c r="D580" s="5"/>
      <c r="E580" s="13"/>
      <c r="F580" s="63"/>
      <c r="G580" s="63"/>
      <c r="H580" s="63"/>
      <c r="K580" s="63"/>
      <c r="L580" s="69"/>
    </row>
    <row r="581" spans="1:12" x14ac:dyDescent="0.2">
      <c r="A581" s="5"/>
      <c r="B581" s="5"/>
      <c r="C581" s="5"/>
      <c r="D581" s="5"/>
      <c r="E581" s="13"/>
      <c r="F581" s="63"/>
      <c r="G581" s="63"/>
      <c r="H581" s="63"/>
      <c r="K581" s="63"/>
      <c r="L581" s="69"/>
    </row>
    <row r="582" spans="1:12" x14ac:dyDescent="0.2">
      <c r="A582" s="5"/>
      <c r="B582" s="5"/>
      <c r="C582" s="5"/>
      <c r="D582" s="5"/>
      <c r="E582" s="13"/>
      <c r="F582" s="63"/>
      <c r="G582" s="63"/>
      <c r="H582" s="63"/>
      <c r="K582" s="63"/>
      <c r="L582" s="69"/>
    </row>
    <row r="583" spans="1:12" x14ac:dyDescent="0.2">
      <c r="A583" s="5"/>
      <c r="B583" s="5"/>
      <c r="C583" s="5"/>
      <c r="D583" s="5"/>
      <c r="E583" s="13"/>
      <c r="F583" s="63"/>
      <c r="G583" s="63"/>
      <c r="H583" s="63"/>
      <c r="K583" s="63"/>
      <c r="L583" s="69"/>
    </row>
    <row r="584" spans="1:12" x14ac:dyDescent="0.2">
      <c r="A584" s="5"/>
      <c r="B584" s="5"/>
      <c r="C584" s="5"/>
      <c r="D584" s="5"/>
      <c r="E584" s="13"/>
      <c r="F584" s="63"/>
      <c r="G584" s="63"/>
      <c r="H584" s="63"/>
      <c r="K584" s="63"/>
      <c r="L584" s="69"/>
    </row>
    <row r="585" spans="1:12" x14ac:dyDescent="0.2">
      <c r="A585" s="5"/>
      <c r="B585" s="5"/>
      <c r="C585" s="5"/>
      <c r="D585" s="5"/>
      <c r="E585" s="13"/>
      <c r="F585" s="63"/>
      <c r="G585" s="63"/>
      <c r="H585" s="63"/>
      <c r="K585" s="63"/>
      <c r="L585" s="69"/>
    </row>
    <row r="586" spans="1:12" x14ac:dyDescent="0.2">
      <c r="A586" s="5"/>
      <c r="B586" s="5"/>
      <c r="C586" s="5"/>
      <c r="D586" s="5"/>
      <c r="E586" s="13"/>
      <c r="F586" s="63"/>
      <c r="G586" s="63"/>
      <c r="H586" s="63"/>
      <c r="K586" s="63"/>
      <c r="L586" s="69"/>
    </row>
    <row r="587" spans="1:12" x14ac:dyDescent="0.2">
      <c r="A587" s="5"/>
      <c r="B587" s="5"/>
      <c r="C587" s="5"/>
      <c r="D587" s="5"/>
      <c r="E587" s="13"/>
      <c r="F587" s="63"/>
      <c r="G587" s="63"/>
      <c r="H587" s="63"/>
      <c r="K587" s="63"/>
      <c r="L587" s="69"/>
    </row>
    <row r="588" spans="1:12" x14ac:dyDescent="0.2">
      <c r="A588" s="5"/>
      <c r="B588" s="5"/>
      <c r="C588" s="5"/>
      <c r="D588" s="5"/>
      <c r="E588" s="13"/>
      <c r="F588" s="63"/>
      <c r="G588" s="63"/>
      <c r="H588" s="63"/>
      <c r="K588" s="63"/>
      <c r="L588" s="69"/>
    </row>
    <row r="589" spans="1:12" x14ac:dyDescent="0.2">
      <c r="A589" s="5"/>
      <c r="B589" s="5"/>
      <c r="C589" s="5"/>
      <c r="D589" s="5"/>
      <c r="E589" s="13"/>
      <c r="F589" s="63"/>
      <c r="G589" s="63"/>
      <c r="H589" s="63"/>
      <c r="K589" s="63"/>
      <c r="L589" s="69"/>
    </row>
    <row r="590" spans="1:12" x14ac:dyDescent="0.2">
      <c r="A590" s="5"/>
      <c r="B590" s="5"/>
      <c r="C590" s="5"/>
      <c r="D590" s="5"/>
      <c r="E590" s="13"/>
      <c r="F590" s="63"/>
      <c r="G590" s="63"/>
      <c r="H590" s="63"/>
      <c r="K590" s="63"/>
      <c r="L590" s="69"/>
    </row>
    <row r="591" spans="1:12" x14ac:dyDescent="0.2">
      <c r="A591" s="5"/>
      <c r="B591" s="5"/>
      <c r="C591" s="5"/>
      <c r="D591" s="5"/>
      <c r="E591" s="13"/>
      <c r="F591" s="63"/>
      <c r="G591" s="63"/>
      <c r="H591" s="63"/>
      <c r="K591" s="63"/>
      <c r="L591" s="69"/>
    </row>
    <row r="592" spans="1:12" x14ac:dyDescent="0.2">
      <c r="A592" s="5"/>
      <c r="B592" s="5"/>
      <c r="C592" s="5"/>
      <c r="D592" s="5"/>
      <c r="E592" s="13"/>
      <c r="F592" s="63"/>
      <c r="G592" s="63"/>
      <c r="H592" s="63"/>
      <c r="K592" s="63"/>
      <c r="L592" s="69"/>
    </row>
    <row r="593" spans="1:12" x14ac:dyDescent="0.2">
      <c r="A593" s="5"/>
      <c r="B593" s="5"/>
      <c r="C593" s="5"/>
      <c r="D593" s="5"/>
      <c r="E593" s="13"/>
      <c r="F593" s="63"/>
      <c r="G593" s="63"/>
      <c r="H593" s="63"/>
      <c r="K593" s="63"/>
      <c r="L593" s="69"/>
    </row>
    <row r="594" spans="1:12" x14ac:dyDescent="0.2">
      <c r="A594" s="5"/>
      <c r="B594" s="5"/>
      <c r="C594" s="5"/>
      <c r="D594" s="5"/>
      <c r="E594" s="13"/>
      <c r="F594" s="63"/>
      <c r="G594" s="63"/>
      <c r="H594" s="63"/>
      <c r="K594" s="63"/>
      <c r="L594" s="69"/>
    </row>
    <row r="595" spans="1:12" x14ac:dyDescent="0.2">
      <c r="A595" s="5"/>
      <c r="B595" s="5"/>
      <c r="C595" s="5"/>
      <c r="D595" s="5"/>
      <c r="E595" s="13"/>
      <c r="F595" s="63"/>
      <c r="G595" s="63"/>
      <c r="H595" s="63"/>
      <c r="K595" s="63"/>
      <c r="L595" s="69"/>
    </row>
    <row r="596" spans="1:12" x14ac:dyDescent="0.2">
      <c r="A596" s="5"/>
      <c r="B596" s="5"/>
      <c r="C596" s="5"/>
      <c r="D596" s="5"/>
      <c r="E596" s="13"/>
      <c r="F596" s="63"/>
      <c r="G596" s="63"/>
      <c r="H596" s="63"/>
      <c r="K596" s="63"/>
      <c r="L596" s="69"/>
    </row>
    <row r="597" spans="1:12" x14ac:dyDescent="0.2">
      <c r="A597" s="5"/>
      <c r="B597" s="5"/>
      <c r="C597" s="5"/>
      <c r="D597" s="5"/>
      <c r="E597" s="13"/>
      <c r="F597" s="63"/>
      <c r="G597" s="63"/>
      <c r="H597" s="63"/>
      <c r="K597" s="63"/>
      <c r="L597" s="69"/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C43"/>
  <sheetViews>
    <sheetView zoomScale="130" zoomScaleNormal="130" workbookViewId="0">
      <selection activeCell="T20" sqref="T7:T20"/>
    </sheetView>
  </sheetViews>
  <sheetFormatPr defaultColWidth="11.42578125" defaultRowHeight="11.25" x14ac:dyDescent="0.2"/>
  <cols>
    <col min="1" max="1" width="9.42578125" style="15" bestFit="1" customWidth="1"/>
    <col min="2" max="2" width="5" style="15" customWidth="1"/>
    <col min="3" max="28" width="4" style="15" bestFit="1" customWidth="1"/>
    <col min="29" max="16384" width="11.42578125" style="15"/>
  </cols>
  <sheetData>
    <row r="1" spans="1:28" x14ac:dyDescent="0.2">
      <c r="C1" s="16" t="s">
        <v>43</v>
      </c>
    </row>
    <row r="2" spans="1:28" x14ac:dyDescent="0.2">
      <c r="C2" s="16" t="s">
        <v>44</v>
      </c>
    </row>
    <row r="3" spans="1:28" x14ac:dyDescent="0.2">
      <c r="C3" s="16" t="s">
        <v>45</v>
      </c>
    </row>
    <row r="4" spans="1:28" ht="12" thickBot="1" x14ac:dyDescent="0.25">
      <c r="C4" s="16" t="s">
        <v>46</v>
      </c>
    </row>
    <row r="5" spans="1:28" x14ac:dyDescent="0.2">
      <c r="A5" s="17" t="s">
        <v>47</v>
      </c>
      <c r="B5" s="18">
        <v>1</v>
      </c>
      <c r="C5" s="18">
        <v>2</v>
      </c>
      <c r="D5" s="18">
        <v>3</v>
      </c>
      <c r="E5" s="18">
        <v>4</v>
      </c>
      <c r="F5" s="18">
        <v>5</v>
      </c>
      <c r="G5" s="18">
        <v>6</v>
      </c>
      <c r="H5" s="18">
        <v>7</v>
      </c>
      <c r="I5" s="18">
        <v>8</v>
      </c>
      <c r="J5" s="18">
        <v>9</v>
      </c>
      <c r="K5" s="18">
        <v>10</v>
      </c>
      <c r="L5" s="18">
        <v>11</v>
      </c>
      <c r="M5" s="18">
        <v>12</v>
      </c>
      <c r="N5" s="18">
        <v>13</v>
      </c>
      <c r="O5" s="18">
        <v>14</v>
      </c>
      <c r="P5" s="18">
        <v>15</v>
      </c>
      <c r="Q5" s="18">
        <v>16</v>
      </c>
      <c r="R5" s="18">
        <v>17</v>
      </c>
      <c r="S5" s="18">
        <v>18</v>
      </c>
      <c r="T5" s="18">
        <v>19</v>
      </c>
      <c r="U5" s="18">
        <v>20</v>
      </c>
      <c r="V5" s="18">
        <v>21</v>
      </c>
      <c r="W5" s="18">
        <v>22</v>
      </c>
      <c r="X5" s="18">
        <v>23</v>
      </c>
      <c r="Y5" s="18">
        <v>24</v>
      </c>
      <c r="Z5" s="18">
        <v>25</v>
      </c>
      <c r="AA5" s="18">
        <v>26</v>
      </c>
      <c r="AB5" s="19">
        <v>27</v>
      </c>
    </row>
    <row r="6" spans="1:28" x14ac:dyDescent="0.2">
      <c r="A6" s="20"/>
      <c r="B6" s="21"/>
      <c r="C6" s="22" t="s">
        <v>48</v>
      </c>
      <c r="D6" s="23"/>
      <c r="E6" s="23"/>
      <c r="F6" s="23"/>
      <c r="G6" s="23"/>
      <c r="H6" s="23"/>
      <c r="I6" s="23"/>
      <c r="J6" s="23"/>
      <c r="K6" s="23"/>
      <c r="L6" s="23"/>
      <c r="M6" s="23"/>
      <c r="N6" s="23"/>
      <c r="O6" s="23"/>
      <c r="P6" s="23"/>
      <c r="Q6" s="23"/>
      <c r="R6" s="23"/>
      <c r="S6" s="23"/>
      <c r="T6" s="23"/>
      <c r="U6" s="23"/>
      <c r="V6" s="23"/>
      <c r="W6" s="23"/>
      <c r="X6" s="23"/>
      <c r="Y6" s="23"/>
      <c r="Z6" s="23"/>
      <c r="AA6" s="23"/>
      <c r="AB6" s="24"/>
    </row>
    <row r="7" spans="1:28" x14ac:dyDescent="0.2">
      <c r="A7" s="25"/>
      <c r="B7" s="26"/>
      <c r="C7" s="27">
        <v>0</v>
      </c>
      <c r="D7" s="27">
        <v>1</v>
      </c>
      <c r="E7" s="27">
        <v>2</v>
      </c>
      <c r="F7" s="27">
        <v>3</v>
      </c>
      <c r="G7" s="27">
        <v>4</v>
      </c>
      <c r="H7" s="27">
        <v>5</v>
      </c>
      <c r="I7" s="27">
        <v>6</v>
      </c>
      <c r="J7" s="27">
        <v>7</v>
      </c>
      <c r="K7" s="27">
        <v>8</v>
      </c>
      <c r="L7" s="27">
        <v>9</v>
      </c>
      <c r="M7" s="27">
        <v>10</v>
      </c>
      <c r="N7" s="27">
        <v>11</v>
      </c>
      <c r="O7" s="27">
        <v>12</v>
      </c>
      <c r="P7" s="27">
        <v>13</v>
      </c>
      <c r="Q7" s="27">
        <v>14</v>
      </c>
      <c r="R7" s="27">
        <v>15</v>
      </c>
      <c r="S7" s="27">
        <v>16</v>
      </c>
      <c r="T7" s="27">
        <v>17</v>
      </c>
      <c r="U7" s="27">
        <v>18</v>
      </c>
      <c r="V7" s="27">
        <v>19</v>
      </c>
      <c r="W7" s="27">
        <v>20</v>
      </c>
      <c r="X7" s="27">
        <v>21</v>
      </c>
      <c r="Y7" s="27">
        <v>22</v>
      </c>
      <c r="Z7" s="27">
        <v>23</v>
      </c>
      <c r="AA7" s="27">
        <v>24</v>
      </c>
      <c r="AB7" s="28">
        <v>25</v>
      </c>
    </row>
    <row r="8" spans="1:28" x14ac:dyDescent="0.2">
      <c r="A8" s="29"/>
      <c r="B8" s="30">
        <v>6.5</v>
      </c>
      <c r="C8" s="31">
        <v>2.5</v>
      </c>
      <c r="D8" s="32">
        <v>2.48</v>
      </c>
      <c r="E8" s="32">
        <v>2.46</v>
      </c>
      <c r="F8" s="32">
        <v>2.44</v>
      </c>
      <c r="G8" s="32">
        <v>2.42</v>
      </c>
      <c r="H8" s="32">
        <v>2.3999600000000001</v>
      </c>
      <c r="I8" s="32">
        <v>2.3666299999999998</v>
      </c>
      <c r="J8" s="32">
        <v>2.3332999999999999</v>
      </c>
      <c r="K8" s="32">
        <v>2.2665999999999999</v>
      </c>
      <c r="L8" s="32">
        <v>2.2332999999999998</v>
      </c>
      <c r="M8" s="32">
        <v>2.2000000000000002</v>
      </c>
      <c r="N8" s="32">
        <v>2.2000000000000002</v>
      </c>
      <c r="O8" s="32">
        <v>2.2000000000000002</v>
      </c>
      <c r="P8" s="32">
        <v>2.2000000000000002</v>
      </c>
      <c r="Q8" s="32">
        <v>2.2000000000000002</v>
      </c>
      <c r="R8" s="32">
        <v>2.2000000000000002</v>
      </c>
      <c r="S8" s="32">
        <v>2.1800000000000002</v>
      </c>
      <c r="T8" s="32">
        <v>2.16</v>
      </c>
      <c r="U8" s="32">
        <v>2.14</v>
      </c>
      <c r="V8" s="32">
        <v>2.12</v>
      </c>
      <c r="W8" s="32">
        <v>2.1</v>
      </c>
      <c r="X8" s="32">
        <v>1.98</v>
      </c>
      <c r="Y8" s="32">
        <v>1.86</v>
      </c>
      <c r="Z8" s="32">
        <v>1.74</v>
      </c>
      <c r="AA8" s="32">
        <v>1.62</v>
      </c>
      <c r="AB8" s="33">
        <v>1.5</v>
      </c>
    </row>
    <row r="9" spans="1:28" x14ac:dyDescent="0.2">
      <c r="A9" s="34"/>
      <c r="B9" s="30">
        <v>6.75</v>
      </c>
      <c r="C9" s="31">
        <v>2.5</v>
      </c>
      <c r="D9" s="32">
        <v>2.48</v>
      </c>
      <c r="E9" s="32">
        <v>2.46</v>
      </c>
      <c r="F9" s="32">
        <v>2.44</v>
      </c>
      <c r="G9" s="32">
        <v>2.42</v>
      </c>
      <c r="H9" s="32">
        <v>2.3999600000000001</v>
      </c>
      <c r="I9" s="32">
        <v>2.3666299999999998</v>
      </c>
      <c r="J9" s="32">
        <v>2.3332999999999999</v>
      </c>
      <c r="K9" s="32">
        <v>2.2665999999999999</v>
      </c>
      <c r="L9" s="32">
        <v>2.2332999999999998</v>
      </c>
      <c r="M9" s="32">
        <v>2.2000000000000002</v>
      </c>
      <c r="N9" s="32">
        <v>2.2000000000000002</v>
      </c>
      <c r="O9" s="32">
        <v>2.2000000000000002</v>
      </c>
      <c r="P9" s="32">
        <v>2.2000000000000002</v>
      </c>
      <c r="Q9" s="32">
        <v>2.2000000000000002</v>
      </c>
      <c r="R9" s="32">
        <v>2.2000000000000002</v>
      </c>
      <c r="S9" s="32">
        <v>2.1800000000000002</v>
      </c>
      <c r="T9" s="32">
        <v>2.16</v>
      </c>
      <c r="U9" s="32">
        <v>2.14</v>
      </c>
      <c r="V9" s="32">
        <v>2.12</v>
      </c>
      <c r="W9" s="32">
        <v>2.1</v>
      </c>
      <c r="X9" s="32">
        <v>1.98</v>
      </c>
      <c r="Y9" s="32">
        <v>1.86</v>
      </c>
      <c r="Z9" s="32">
        <v>1.74</v>
      </c>
      <c r="AA9" s="32">
        <v>1.62</v>
      </c>
      <c r="AB9" s="33">
        <v>1.5</v>
      </c>
    </row>
    <row r="10" spans="1:28" x14ac:dyDescent="0.2">
      <c r="A10" s="34"/>
      <c r="B10" s="30">
        <v>7</v>
      </c>
      <c r="C10" s="31">
        <v>2.5</v>
      </c>
      <c r="D10" s="32">
        <v>2.48</v>
      </c>
      <c r="E10" s="32">
        <v>2.46</v>
      </c>
      <c r="F10" s="32">
        <v>2.44</v>
      </c>
      <c r="G10" s="32">
        <v>2.42</v>
      </c>
      <c r="H10" s="32">
        <v>2.3999600000000001</v>
      </c>
      <c r="I10" s="32">
        <v>2.3666299999999998</v>
      </c>
      <c r="J10" s="32">
        <v>2.3332999999999999</v>
      </c>
      <c r="K10" s="32">
        <v>2.2665999999999999</v>
      </c>
      <c r="L10" s="32">
        <v>2.2332999999999998</v>
      </c>
      <c r="M10" s="32">
        <v>2.2000000000000002</v>
      </c>
      <c r="N10" s="32">
        <v>2.2000000000000002</v>
      </c>
      <c r="O10" s="32">
        <v>2.2000000000000002</v>
      </c>
      <c r="P10" s="32">
        <v>2.2000000000000002</v>
      </c>
      <c r="Q10" s="32">
        <v>2.2000000000000002</v>
      </c>
      <c r="R10" s="32">
        <v>2.2000000000000002</v>
      </c>
      <c r="S10" s="32">
        <v>2.1800000000000002</v>
      </c>
      <c r="T10" s="32">
        <v>2.16</v>
      </c>
      <c r="U10" s="32">
        <v>2.14</v>
      </c>
      <c r="V10" s="32">
        <v>2.12</v>
      </c>
      <c r="W10" s="32">
        <v>2.1</v>
      </c>
      <c r="X10" s="32">
        <v>1.98</v>
      </c>
      <c r="Y10" s="32">
        <v>1.86</v>
      </c>
      <c r="Z10" s="32">
        <v>1.74</v>
      </c>
      <c r="AA10" s="32">
        <v>1.62</v>
      </c>
      <c r="AB10" s="33">
        <v>1.5</v>
      </c>
    </row>
    <row r="11" spans="1:28" x14ac:dyDescent="0.2">
      <c r="A11" s="34"/>
      <c r="B11" s="30">
        <v>7.25</v>
      </c>
      <c r="C11" s="31">
        <v>2.5</v>
      </c>
      <c r="D11" s="32">
        <v>2.48</v>
      </c>
      <c r="E11" s="32">
        <v>2.46</v>
      </c>
      <c r="F11" s="32">
        <v>2.44</v>
      </c>
      <c r="G11" s="32">
        <v>2.42</v>
      </c>
      <c r="H11" s="32">
        <v>2.3999600000000001</v>
      </c>
      <c r="I11" s="32">
        <v>2.3666299999999998</v>
      </c>
      <c r="J11" s="32">
        <v>2.3332999999999999</v>
      </c>
      <c r="K11" s="32">
        <v>2.2665999999999999</v>
      </c>
      <c r="L11" s="32">
        <v>2.2332999999999998</v>
      </c>
      <c r="M11" s="32">
        <v>2.2000000000000002</v>
      </c>
      <c r="N11" s="32">
        <v>2.2000000000000002</v>
      </c>
      <c r="O11" s="32">
        <v>2.2000000000000002</v>
      </c>
      <c r="P11" s="32">
        <v>2.2000000000000002</v>
      </c>
      <c r="Q11" s="32">
        <v>2.2000000000000002</v>
      </c>
      <c r="R11" s="32">
        <v>2.2000000000000002</v>
      </c>
      <c r="S11" s="32">
        <v>2.1800000000000002</v>
      </c>
      <c r="T11" s="32">
        <v>2.16</v>
      </c>
      <c r="U11" s="32">
        <v>2.14</v>
      </c>
      <c r="V11" s="32">
        <v>2.12</v>
      </c>
      <c r="W11" s="32">
        <v>2.1</v>
      </c>
      <c r="X11" s="32">
        <v>1.98</v>
      </c>
      <c r="Y11" s="32">
        <v>1.86</v>
      </c>
      <c r="Z11" s="32">
        <v>1.74</v>
      </c>
      <c r="AA11" s="32">
        <v>1.62</v>
      </c>
      <c r="AB11" s="33">
        <v>1.5</v>
      </c>
    </row>
    <row r="12" spans="1:28" x14ac:dyDescent="0.2">
      <c r="A12" s="34"/>
      <c r="B12" s="30">
        <v>7.5</v>
      </c>
      <c r="C12" s="31">
        <v>2.5</v>
      </c>
      <c r="D12" s="32">
        <v>2.48</v>
      </c>
      <c r="E12" s="32">
        <v>2.46</v>
      </c>
      <c r="F12" s="32">
        <v>2.44</v>
      </c>
      <c r="G12" s="32">
        <v>2.42</v>
      </c>
      <c r="H12" s="32">
        <v>2.3999600000000001</v>
      </c>
      <c r="I12" s="32">
        <v>2.3666299999999998</v>
      </c>
      <c r="J12" s="32">
        <v>2.3332999999999999</v>
      </c>
      <c r="K12" s="32">
        <v>2.2665999999999999</v>
      </c>
      <c r="L12" s="32">
        <v>2.2332999999999998</v>
      </c>
      <c r="M12" s="32">
        <v>2.2000000000000002</v>
      </c>
      <c r="N12" s="32">
        <v>2.2000000000000002</v>
      </c>
      <c r="O12" s="32">
        <v>2.2000000000000002</v>
      </c>
      <c r="P12" s="32">
        <v>2.2000000000000002</v>
      </c>
      <c r="Q12" s="32">
        <v>2.2000000000000002</v>
      </c>
      <c r="R12" s="32">
        <v>2.2000000000000002</v>
      </c>
      <c r="S12" s="32">
        <v>2.1800000000000002</v>
      </c>
      <c r="T12" s="32">
        <v>2.16</v>
      </c>
      <c r="U12" s="32">
        <v>2.14</v>
      </c>
      <c r="V12" s="32">
        <v>2.12</v>
      </c>
      <c r="W12" s="32">
        <v>2.1</v>
      </c>
      <c r="X12" s="32">
        <v>1.98</v>
      </c>
      <c r="Y12" s="32">
        <v>1.86</v>
      </c>
      <c r="Z12" s="32">
        <v>1.74</v>
      </c>
      <c r="AA12" s="32">
        <v>1.62</v>
      </c>
      <c r="AB12" s="33">
        <v>1.5</v>
      </c>
    </row>
    <row r="13" spans="1:28" x14ac:dyDescent="0.2">
      <c r="A13" s="34"/>
      <c r="B13" s="30">
        <v>7.55</v>
      </c>
      <c r="C13" s="31">
        <v>2.46</v>
      </c>
      <c r="D13" s="32">
        <v>2.44</v>
      </c>
      <c r="E13" s="32">
        <v>2.42</v>
      </c>
      <c r="F13" s="32">
        <v>2.4</v>
      </c>
      <c r="G13" s="32">
        <v>2.38</v>
      </c>
      <c r="H13" s="32">
        <v>2.36</v>
      </c>
      <c r="I13" s="32">
        <v>2.329304</v>
      </c>
      <c r="J13" s="32">
        <v>2.2986399999999998</v>
      </c>
      <c r="K13" s="32">
        <v>2.2412800000000002</v>
      </c>
      <c r="L13" s="32">
        <v>2.2106400000000002</v>
      </c>
      <c r="M13" s="32">
        <v>2.1800000000000002</v>
      </c>
      <c r="N13" s="32">
        <v>2.1760000000000002</v>
      </c>
      <c r="O13" s="32">
        <v>2.1720000000000002</v>
      </c>
      <c r="P13" s="32">
        <v>2.1680000000000001</v>
      </c>
      <c r="Q13" s="32">
        <v>2.1640000000000001</v>
      </c>
      <c r="R13" s="32">
        <v>2.16</v>
      </c>
      <c r="S13" s="32">
        <v>2.14</v>
      </c>
      <c r="T13" s="32">
        <v>2.12</v>
      </c>
      <c r="U13" s="32">
        <v>2.1</v>
      </c>
      <c r="V13" s="32">
        <v>2.08</v>
      </c>
      <c r="W13" s="32">
        <v>2.06</v>
      </c>
      <c r="X13" s="32">
        <v>1.944</v>
      </c>
      <c r="Y13" s="32">
        <v>1.8280000000000001</v>
      </c>
      <c r="Z13" s="32">
        <v>1.712</v>
      </c>
      <c r="AA13" s="32">
        <v>1.5960000000000001</v>
      </c>
      <c r="AB13" s="33">
        <v>1.48</v>
      </c>
    </row>
    <row r="14" spans="1:28" x14ac:dyDescent="0.2">
      <c r="A14" s="34"/>
      <c r="B14" s="30">
        <v>7.6</v>
      </c>
      <c r="C14" s="31">
        <v>2.42</v>
      </c>
      <c r="D14" s="32">
        <v>2.4</v>
      </c>
      <c r="E14" s="32">
        <v>2.38</v>
      </c>
      <c r="F14" s="32">
        <v>2.36</v>
      </c>
      <c r="G14" s="32">
        <v>2.34</v>
      </c>
      <c r="H14" s="32">
        <v>2.3199999999999998</v>
      </c>
      <c r="I14" s="32">
        <v>2.2919779999999998</v>
      </c>
      <c r="J14" s="32">
        <v>2.2639800000000001</v>
      </c>
      <c r="K14" s="32">
        <v>2.2159599999999999</v>
      </c>
      <c r="L14" s="32">
        <v>2.18798</v>
      </c>
      <c r="M14" s="32">
        <v>2.16</v>
      </c>
      <c r="N14" s="32">
        <v>2.1520000000000001</v>
      </c>
      <c r="O14" s="32">
        <v>2.1440000000000001</v>
      </c>
      <c r="P14" s="32">
        <v>2.1360000000000001</v>
      </c>
      <c r="Q14" s="32">
        <v>2.1280000000000001</v>
      </c>
      <c r="R14" s="32">
        <v>2.12</v>
      </c>
      <c r="S14" s="32">
        <v>2.1</v>
      </c>
      <c r="T14" s="32">
        <v>2.08</v>
      </c>
      <c r="U14" s="32">
        <v>2.06</v>
      </c>
      <c r="V14" s="32">
        <v>2.04</v>
      </c>
      <c r="W14" s="32">
        <v>2.02</v>
      </c>
      <c r="X14" s="32">
        <v>1.9079999999999999</v>
      </c>
      <c r="Y14" s="32">
        <v>1.796</v>
      </c>
      <c r="Z14" s="32">
        <v>1.6839999999999999</v>
      </c>
      <c r="AA14" s="32">
        <v>1.5720000000000001</v>
      </c>
      <c r="AB14" s="33">
        <v>1.46</v>
      </c>
    </row>
    <row r="15" spans="1:28" x14ac:dyDescent="0.2">
      <c r="A15" s="34"/>
      <c r="B15" s="30">
        <v>7.65</v>
      </c>
      <c r="C15" s="31">
        <v>2.38</v>
      </c>
      <c r="D15" s="32">
        <v>2.36</v>
      </c>
      <c r="E15" s="32">
        <v>2.34</v>
      </c>
      <c r="F15" s="32">
        <v>2.3199999999999998</v>
      </c>
      <c r="G15" s="32">
        <v>2.2999999999999998</v>
      </c>
      <c r="H15" s="32">
        <v>2.2799999999999998</v>
      </c>
      <c r="I15" s="32">
        <v>2.2546520000000001</v>
      </c>
      <c r="J15" s="32">
        <v>2.22932</v>
      </c>
      <c r="K15" s="32">
        <v>2.1906400000000001</v>
      </c>
      <c r="L15" s="32">
        <v>2.1653200000000004</v>
      </c>
      <c r="M15" s="32">
        <v>2.14</v>
      </c>
      <c r="N15" s="32">
        <v>2.1280000000000001</v>
      </c>
      <c r="O15" s="32">
        <v>2.1160000000000001</v>
      </c>
      <c r="P15" s="32">
        <v>2.1040000000000001</v>
      </c>
      <c r="Q15" s="32">
        <v>2.0920000000000001</v>
      </c>
      <c r="R15" s="32">
        <v>2.08</v>
      </c>
      <c r="S15" s="32">
        <v>2.06</v>
      </c>
      <c r="T15" s="32">
        <v>2.04</v>
      </c>
      <c r="U15" s="32">
        <v>2.02</v>
      </c>
      <c r="V15" s="32">
        <v>2</v>
      </c>
      <c r="W15" s="32">
        <v>1.98</v>
      </c>
      <c r="X15" s="32">
        <v>1.8719999999999999</v>
      </c>
      <c r="Y15" s="32">
        <v>1.764</v>
      </c>
      <c r="Z15" s="32">
        <v>1.6559999999999999</v>
      </c>
      <c r="AA15" s="32">
        <v>1.548</v>
      </c>
      <c r="AB15" s="33">
        <v>1.44</v>
      </c>
    </row>
    <row r="16" spans="1:28" x14ac:dyDescent="0.2">
      <c r="A16" s="34"/>
      <c r="B16" s="30">
        <v>7.7</v>
      </c>
      <c r="C16" s="31">
        <v>2.34</v>
      </c>
      <c r="D16" s="32">
        <v>2.3199999999999998</v>
      </c>
      <c r="E16" s="32">
        <v>2.2999999999999998</v>
      </c>
      <c r="F16" s="32">
        <v>2.2799999999999998</v>
      </c>
      <c r="G16" s="32">
        <v>2.2599999999999998</v>
      </c>
      <c r="H16" s="32">
        <v>2.239992</v>
      </c>
      <c r="I16" s="32">
        <v>2.2173260000000004</v>
      </c>
      <c r="J16" s="32">
        <v>2.1946599999999998</v>
      </c>
      <c r="K16" s="32">
        <v>2.1653199999999999</v>
      </c>
      <c r="L16" s="32">
        <v>2.1426600000000002</v>
      </c>
      <c r="M16" s="32">
        <v>2.12</v>
      </c>
      <c r="N16" s="32">
        <v>2.1040000000000001</v>
      </c>
      <c r="O16" s="32">
        <v>2.0880000000000001</v>
      </c>
      <c r="P16" s="32">
        <v>2.0720000000000001</v>
      </c>
      <c r="Q16" s="32">
        <v>2.056</v>
      </c>
      <c r="R16" s="32">
        <v>2.04</v>
      </c>
      <c r="S16" s="32">
        <v>2.02</v>
      </c>
      <c r="T16" s="32">
        <v>2</v>
      </c>
      <c r="U16" s="32">
        <v>1.98</v>
      </c>
      <c r="V16" s="32">
        <v>1.96</v>
      </c>
      <c r="W16" s="32">
        <v>1.94</v>
      </c>
      <c r="X16" s="32">
        <v>1.8360000000000001</v>
      </c>
      <c r="Y16" s="32">
        <v>1.732</v>
      </c>
      <c r="Z16" s="32">
        <v>1.6279999999999999</v>
      </c>
      <c r="AA16" s="32">
        <v>1.524</v>
      </c>
      <c r="AB16" s="33">
        <v>1.42</v>
      </c>
    </row>
    <row r="17" spans="1:29" x14ac:dyDescent="0.2">
      <c r="A17" s="34"/>
      <c r="B17" s="30">
        <v>7.75</v>
      </c>
      <c r="C17" s="31">
        <v>2.2999999999999998</v>
      </c>
      <c r="D17" s="32">
        <v>2.2799999999999998</v>
      </c>
      <c r="E17" s="32">
        <v>2.2599999999999998</v>
      </c>
      <c r="F17" s="32">
        <v>2.2400000000000002</v>
      </c>
      <c r="G17" s="32">
        <v>2.2200000000000002</v>
      </c>
      <c r="H17" s="32">
        <v>2.2000000000000002</v>
      </c>
      <c r="I17" s="32">
        <v>2.1800000000000002</v>
      </c>
      <c r="J17" s="32">
        <v>2.16</v>
      </c>
      <c r="K17" s="32">
        <v>2.14</v>
      </c>
      <c r="L17" s="32">
        <v>2.12</v>
      </c>
      <c r="M17" s="32">
        <v>2.1</v>
      </c>
      <c r="N17" s="32">
        <v>2.08</v>
      </c>
      <c r="O17" s="32">
        <v>2.06</v>
      </c>
      <c r="P17" s="32">
        <v>2.04</v>
      </c>
      <c r="Q17" s="32">
        <v>2.02</v>
      </c>
      <c r="R17" s="32">
        <v>2</v>
      </c>
      <c r="S17" s="32">
        <v>1.98</v>
      </c>
      <c r="T17" s="32">
        <v>1.96</v>
      </c>
      <c r="U17" s="32">
        <v>1.94</v>
      </c>
      <c r="V17" s="32">
        <v>1.92</v>
      </c>
      <c r="W17" s="32">
        <v>1.9</v>
      </c>
      <c r="X17" s="32">
        <v>1.8</v>
      </c>
      <c r="Y17" s="32">
        <v>1.7</v>
      </c>
      <c r="Z17" s="32">
        <v>1.6</v>
      </c>
      <c r="AA17" s="32">
        <v>1.5</v>
      </c>
      <c r="AB17" s="33">
        <v>1.4</v>
      </c>
    </row>
    <row r="18" spans="1:29" x14ac:dyDescent="0.2">
      <c r="A18" s="34"/>
      <c r="B18" s="30">
        <v>7.8</v>
      </c>
      <c r="C18" s="31">
        <v>2.14</v>
      </c>
      <c r="D18" s="32">
        <v>2.12</v>
      </c>
      <c r="E18" s="32">
        <v>2.1</v>
      </c>
      <c r="F18" s="32">
        <v>2.08</v>
      </c>
      <c r="G18" s="35">
        <v>2.06</v>
      </c>
      <c r="H18" s="35">
        <v>2.04</v>
      </c>
      <c r="I18" s="32">
        <v>2.02</v>
      </c>
      <c r="J18" s="32">
        <v>2</v>
      </c>
      <c r="K18" s="32">
        <v>1.98</v>
      </c>
      <c r="L18" s="32">
        <v>1.96</v>
      </c>
      <c r="M18" s="32">
        <v>1.94</v>
      </c>
      <c r="N18" s="32">
        <v>1.92</v>
      </c>
      <c r="O18" s="32">
        <v>1.9</v>
      </c>
      <c r="P18" s="32">
        <v>1.88</v>
      </c>
      <c r="Q18" s="32">
        <v>1.86</v>
      </c>
      <c r="R18" s="32">
        <v>1.86</v>
      </c>
      <c r="S18" s="32">
        <v>1.8439999999999999</v>
      </c>
      <c r="T18" s="32">
        <v>1.8280000000000001</v>
      </c>
      <c r="U18" s="32">
        <v>1.8120000000000001</v>
      </c>
      <c r="V18" s="32">
        <v>1.796</v>
      </c>
      <c r="W18" s="32">
        <v>1.78</v>
      </c>
      <c r="X18" s="32">
        <v>1.6852</v>
      </c>
      <c r="Y18" s="32">
        <v>1.5904</v>
      </c>
      <c r="Z18" s="32">
        <v>1.4956</v>
      </c>
      <c r="AA18" s="32">
        <v>1.4008</v>
      </c>
      <c r="AB18" s="33">
        <v>1.306</v>
      </c>
    </row>
    <row r="19" spans="1:29" x14ac:dyDescent="0.2">
      <c r="A19" s="34"/>
      <c r="B19" s="30">
        <v>7.85</v>
      </c>
      <c r="C19" s="31">
        <v>1.98</v>
      </c>
      <c r="D19" s="32">
        <v>1.96</v>
      </c>
      <c r="E19" s="32">
        <v>1.94</v>
      </c>
      <c r="F19" s="32">
        <v>1.92</v>
      </c>
      <c r="G19" s="35">
        <v>1.9</v>
      </c>
      <c r="H19" s="35">
        <v>1.88</v>
      </c>
      <c r="I19" s="32">
        <v>1.86</v>
      </c>
      <c r="J19" s="32">
        <v>1.84</v>
      </c>
      <c r="K19" s="32">
        <v>1.82</v>
      </c>
      <c r="L19" s="32">
        <v>1.8</v>
      </c>
      <c r="M19" s="32">
        <v>1.78</v>
      </c>
      <c r="N19" s="32">
        <v>1.7649999999999999</v>
      </c>
      <c r="O19" s="32">
        <v>1.75</v>
      </c>
      <c r="P19" s="32">
        <v>1.7350000000000001</v>
      </c>
      <c r="Q19" s="32">
        <v>1.72</v>
      </c>
      <c r="R19" s="32">
        <v>1.72</v>
      </c>
      <c r="S19" s="32">
        <v>1.708</v>
      </c>
      <c r="T19" s="32">
        <v>1.696</v>
      </c>
      <c r="U19" s="32">
        <v>1.6839999999999999</v>
      </c>
      <c r="V19" s="32">
        <v>1.6719999999999999</v>
      </c>
      <c r="W19" s="32">
        <v>1.66</v>
      </c>
      <c r="X19" s="32">
        <v>1.5704</v>
      </c>
      <c r="Y19" s="32">
        <v>1.4807999999999999</v>
      </c>
      <c r="Z19" s="32">
        <v>1.3912</v>
      </c>
      <c r="AA19" s="32">
        <v>1.3016000000000001</v>
      </c>
      <c r="AB19" s="33">
        <v>1.212</v>
      </c>
    </row>
    <row r="20" spans="1:29" x14ac:dyDescent="0.2">
      <c r="A20" s="34"/>
      <c r="B20" s="30">
        <v>7.9</v>
      </c>
      <c r="C20" s="31">
        <v>1.82</v>
      </c>
      <c r="D20" s="32">
        <v>1.8</v>
      </c>
      <c r="E20" s="32">
        <v>1.78</v>
      </c>
      <c r="F20" s="32">
        <v>1.76</v>
      </c>
      <c r="G20" s="32">
        <v>1.74</v>
      </c>
      <c r="H20" s="32">
        <v>1.72</v>
      </c>
      <c r="I20" s="32">
        <v>1.7</v>
      </c>
      <c r="J20" s="32">
        <v>1.68</v>
      </c>
      <c r="K20" s="32">
        <v>1.66</v>
      </c>
      <c r="L20" s="32">
        <v>1.64</v>
      </c>
      <c r="M20" s="32">
        <v>1.62</v>
      </c>
      <c r="N20" s="32">
        <v>1.61</v>
      </c>
      <c r="O20" s="32">
        <v>1.6</v>
      </c>
      <c r="P20" s="32">
        <v>1.59</v>
      </c>
      <c r="Q20" s="32">
        <v>1.58</v>
      </c>
      <c r="R20" s="32">
        <v>1.58</v>
      </c>
      <c r="S20" s="32">
        <v>1.5720000000000001</v>
      </c>
      <c r="T20" s="32">
        <v>1.5640000000000001</v>
      </c>
      <c r="U20" s="32">
        <v>1.556</v>
      </c>
      <c r="V20" s="32">
        <v>1.548</v>
      </c>
      <c r="W20" s="32">
        <v>1.54</v>
      </c>
      <c r="X20" s="32">
        <v>1.4556</v>
      </c>
      <c r="Y20" s="32">
        <v>1.3712</v>
      </c>
      <c r="Z20" s="32">
        <v>1.2867999999999999</v>
      </c>
      <c r="AA20" s="32">
        <v>1.2023999999999999</v>
      </c>
      <c r="AB20" s="33">
        <v>1.1180000000000001</v>
      </c>
    </row>
    <row r="21" spans="1:29" x14ac:dyDescent="0.2">
      <c r="A21" s="34"/>
      <c r="B21" s="30">
        <v>7.95</v>
      </c>
      <c r="C21" s="31">
        <v>1.66</v>
      </c>
      <c r="D21" s="32">
        <v>1.64</v>
      </c>
      <c r="E21" s="32">
        <v>1.62</v>
      </c>
      <c r="F21" s="32">
        <v>1.6</v>
      </c>
      <c r="G21" s="32">
        <v>1.58</v>
      </c>
      <c r="H21" s="32">
        <v>1.56</v>
      </c>
      <c r="I21" s="32">
        <v>1.54</v>
      </c>
      <c r="J21" s="32">
        <v>1.52</v>
      </c>
      <c r="K21" s="32">
        <v>1.5</v>
      </c>
      <c r="L21" s="32">
        <v>1.48</v>
      </c>
      <c r="M21" s="32">
        <v>1.46</v>
      </c>
      <c r="N21" s="32">
        <v>1.4550000000000001</v>
      </c>
      <c r="O21" s="32">
        <v>1.45</v>
      </c>
      <c r="P21" s="32">
        <v>1.4450000000000001</v>
      </c>
      <c r="Q21" s="32">
        <v>1.44</v>
      </c>
      <c r="R21" s="32">
        <v>1.44</v>
      </c>
      <c r="S21" s="32">
        <v>1.4359999999999999</v>
      </c>
      <c r="T21" s="32">
        <v>1.4319999999999999</v>
      </c>
      <c r="U21" s="32">
        <v>1.4279999999999999</v>
      </c>
      <c r="V21" s="32">
        <v>1.4239999999999999</v>
      </c>
      <c r="W21" s="32">
        <v>1.42</v>
      </c>
      <c r="X21" s="32">
        <v>1.3408</v>
      </c>
      <c r="Y21" s="32">
        <v>1.2616000000000001</v>
      </c>
      <c r="Z21" s="32">
        <v>1.1823999999999999</v>
      </c>
      <c r="AA21" s="32">
        <v>1.1032</v>
      </c>
      <c r="AB21" s="33">
        <v>1.024</v>
      </c>
    </row>
    <row r="22" spans="1:29" x14ac:dyDescent="0.2">
      <c r="A22" s="34"/>
      <c r="B22" s="30">
        <v>8</v>
      </c>
      <c r="C22" s="31">
        <v>1.5</v>
      </c>
      <c r="D22" s="32">
        <v>1.48</v>
      </c>
      <c r="E22" s="32">
        <v>1.46</v>
      </c>
      <c r="F22" s="32">
        <v>1.44</v>
      </c>
      <c r="G22" s="32">
        <v>1.42</v>
      </c>
      <c r="H22" s="32">
        <v>1.4</v>
      </c>
      <c r="I22" s="32">
        <v>1.38</v>
      </c>
      <c r="J22" s="32">
        <v>1.36</v>
      </c>
      <c r="K22" s="32">
        <v>1.34</v>
      </c>
      <c r="L22" s="32">
        <v>1.32</v>
      </c>
      <c r="M22" s="32">
        <v>1.3</v>
      </c>
      <c r="N22" s="32">
        <v>1.3</v>
      </c>
      <c r="O22" s="32">
        <v>1.3</v>
      </c>
      <c r="P22" s="32">
        <v>1.3</v>
      </c>
      <c r="Q22" s="32">
        <v>1.3</v>
      </c>
      <c r="R22" s="32">
        <v>1.3</v>
      </c>
      <c r="S22" s="32">
        <v>1.3</v>
      </c>
      <c r="T22" s="32">
        <v>1.3</v>
      </c>
      <c r="U22" s="32">
        <v>1.3</v>
      </c>
      <c r="V22" s="32">
        <v>1.3</v>
      </c>
      <c r="W22" s="32">
        <v>1.3</v>
      </c>
      <c r="X22" s="32">
        <v>1.226</v>
      </c>
      <c r="Y22" s="32">
        <v>1.1519999999999999</v>
      </c>
      <c r="Z22" s="32">
        <v>1.0780000000000001</v>
      </c>
      <c r="AA22" s="32">
        <v>1.004</v>
      </c>
      <c r="AB22" s="33">
        <v>0.93</v>
      </c>
    </row>
    <row r="23" spans="1:29" x14ac:dyDescent="0.2">
      <c r="A23" s="34"/>
      <c r="B23" s="30">
        <v>8.0500000000000007</v>
      </c>
      <c r="C23" s="31">
        <v>1.3740000000000001</v>
      </c>
      <c r="D23" s="32">
        <v>1.3559999999999999</v>
      </c>
      <c r="E23" s="32">
        <v>1.3380000000000001</v>
      </c>
      <c r="F23" s="32">
        <v>1.32</v>
      </c>
      <c r="G23" s="32">
        <v>1.302</v>
      </c>
      <c r="H23" s="32">
        <v>1.2839999999999998</v>
      </c>
      <c r="I23" s="32">
        <v>1.266</v>
      </c>
      <c r="J23" s="32">
        <v>1.248</v>
      </c>
      <c r="K23" s="32">
        <v>1.23</v>
      </c>
      <c r="L23" s="32">
        <v>1.212</v>
      </c>
      <c r="M23" s="32">
        <v>1.196</v>
      </c>
      <c r="N23" s="32">
        <v>1.1952</v>
      </c>
      <c r="O23" s="32">
        <v>1.1943999999999999</v>
      </c>
      <c r="P23" s="32">
        <v>1.1936</v>
      </c>
      <c r="Q23" s="32">
        <v>1.1928000000000001</v>
      </c>
      <c r="R23" s="32">
        <v>1.1919999999999999</v>
      </c>
      <c r="S23" s="32">
        <v>1.1919999999999999</v>
      </c>
      <c r="T23" s="32">
        <v>1.1919999999999999</v>
      </c>
      <c r="U23" s="32">
        <v>1.1919999999999999</v>
      </c>
      <c r="V23" s="32">
        <v>1.1919999999999999</v>
      </c>
      <c r="W23" s="32">
        <v>1.1919999999999999</v>
      </c>
      <c r="X23" s="32">
        <v>1.1239999999999999</v>
      </c>
      <c r="Y23" s="32">
        <v>1.056</v>
      </c>
      <c r="Z23" s="32">
        <v>0.98799999999999999</v>
      </c>
      <c r="AA23" s="32">
        <v>0.92</v>
      </c>
      <c r="AB23" s="33">
        <v>0.85199999999999998</v>
      </c>
    </row>
    <row r="24" spans="1:29" x14ac:dyDescent="0.2">
      <c r="A24" s="34"/>
      <c r="B24" s="30">
        <v>8.1</v>
      </c>
      <c r="C24" s="31">
        <v>1.248</v>
      </c>
      <c r="D24" s="32">
        <v>1.232</v>
      </c>
      <c r="E24" s="32">
        <v>1.216</v>
      </c>
      <c r="F24" s="32">
        <v>1.2</v>
      </c>
      <c r="G24" s="32">
        <v>1.1839999999999999</v>
      </c>
      <c r="H24" s="32">
        <v>1.1679999999999999</v>
      </c>
      <c r="I24" s="32">
        <v>1.1519999999999999</v>
      </c>
      <c r="J24" s="32">
        <v>1.1359999999999999</v>
      </c>
      <c r="K24" s="32">
        <v>1.1200000000000001</v>
      </c>
      <c r="L24" s="32">
        <v>1.1040000000000001</v>
      </c>
      <c r="M24" s="32">
        <v>1.0880000000000001</v>
      </c>
      <c r="N24" s="32">
        <v>1.0904</v>
      </c>
      <c r="O24" s="32">
        <v>1.0888</v>
      </c>
      <c r="P24" s="32">
        <v>1.0871999999999999</v>
      </c>
      <c r="Q24" s="32">
        <v>1.0856000000000001</v>
      </c>
      <c r="R24" s="32">
        <v>1.0840000000000001</v>
      </c>
      <c r="S24" s="32">
        <v>1.0840000000000001</v>
      </c>
      <c r="T24" s="32">
        <v>1.0840000000000001</v>
      </c>
      <c r="U24" s="32">
        <v>1.0840000000000001</v>
      </c>
      <c r="V24" s="32">
        <v>1.0840000000000001</v>
      </c>
      <c r="W24" s="32">
        <v>1.0840000000000001</v>
      </c>
      <c r="X24" s="32">
        <v>1.022</v>
      </c>
      <c r="Y24" s="32">
        <v>0.96</v>
      </c>
      <c r="Z24" s="32">
        <v>0.89800000000000002</v>
      </c>
      <c r="AA24" s="32">
        <v>0.83599999999999997</v>
      </c>
      <c r="AB24" s="33">
        <v>0.77400000000000002</v>
      </c>
    </row>
    <row r="25" spans="1:29" x14ac:dyDescent="0.2">
      <c r="A25" s="34"/>
      <c r="B25" s="30">
        <v>8.15</v>
      </c>
      <c r="C25" s="31">
        <v>1.1220000000000001</v>
      </c>
      <c r="D25" s="32">
        <v>1.1080000000000001</v>
      </c>
      <c r="E25" s="32">
        <v>1.0940000000000001</v>
      </c>
      <c r="F25" s="32">
        <v>1.08</v>
      </c>
      <c r="G25" s="32">
        <v>1.0660000000000001</v>
      </c>
      <c r="H25" s="32">
        <v>1.0519999999999998</v>
      </c>
      <c r="I25" s="32">
        <v>1.038</v>
      </c>
      <c r="J25" s="32">
        <v>1.024</v>
      </c>
      <c r="K25" s="32">
        <v>1.01</v>
      </c>
      <c r="L25" s="32">
        <v>0.995999999999999</v>
      </c>
      <c r="M25" s="32">
        <v>0.98799999999999999</v>
      </c>
      <c r="N25" s="32">
        <v>0.98560000000000003</v>
      </c>
      <c r="O25" s="32">
        <v>0.98319999999999985</v>
      </c>
      <c r="P25" s="32">
        <v>0.98080000000000001</v>
      </c>
      <c r="Q25" s="32">
        <v>0.97840000000000005</v>
      </c>
      <c r="R25" s="32">
        <v>0.97599999999999998</v>
      </c>
      <c r="S25" s="32">
        <v>0.97599999999999998</v>
      </c>
      <c r="T25" s="32">
        <v>0.97599999999999998</v>
      </c>
      <c r="U25" s="32">
        <v>0.97599999999999998</v>
      </c>
      <c r="V25" s="32">
        <v>0.97599999999999998</v>
      </c>
      <c r="W25" s="32">
        <v>0.97599999999999998</v>
      </c>
      <c r="X25" s="32">
        <v>0.92</v>
      </c>
      <c r="Y25" s="32">
        <v>0.86399999999999999</v>
      </c>
      <c r="Z25" s="32">
        <v>0.80800000000000005</v>
      </c>
      <c r="AA25" s="32">
        <v>0.752</v>
      </c>
      <c r="AB25" s="33">
        <v>0.69600000000000006</v>
      </c>
    </row>
    <row r="26" spans="1:29" x14ac:dyDescent="0.2">
      <c r="A26" s="36" t="s">
        <v>49</v>
      </c>
      <c r="B26" s="30">
        <v>8.1999999999999993</v>
      </c>
      <c r="C26" s="31">
        <v>0.996</v>
      </c>
      <c r="D26" s="32">
        <v>0.98399999999999999</v>
      </c>
      <c r="E26" s="32">
        <v>0.97199999999999998</v>
      </c>
      <c r="F26" s="32">
        <v>0.96</v>
      </c>
      <c r="G26" s="32">
        <v>0.94799999999999995</v>
      </c>
      <c r="H26" s="32">
        <v>0.93599999999999994</v>
      </c>
      <c r="I26" s="32">
        <v>0.92400000000000004</v>
      </c>
      <c r="J26" s="32">
        <v>0.91200000000000003</v>
      </c>
      <c r="K26" s="32">
        <v>0.9</v>
      </c>
      <c r="L26" s="32">
        <v>0.88800000000000001</v>
      </c>
      <c r="M26" s="32">
        <v>0.876</v>
      </c>
      <c r="N26" s="32">
        <v>0.88080000000000003</v>
      </c>
      <c r="O26" s="32">
        <v>0.87759999999999994</v>
      </c>
      <c r="P26" s="32">
        <v>0.87440000000000007</v>
      </c>
      <c r="Q26" s="32">
        <v>0.87120000000000009</v>
      </c>
      <c r="R26" s="32">
        <v>0.8680000000000001</v>
      </c>
      <c r="S26" s="32">
        <v>0.8680000000000001</v>
      </c>
      <c r="T26" s="32">
        <v>0.86799999999999999</v>
      </c>
      <c r="U26" s="32">
        <v>0.86799999999999999</v>
      </c>
      <c r="V26" s="32">
        <v>0.86799999999999999</v>
      </c>
      <c r="W26" s="32">
        <v>0.86799999999999999</v>
      </c>
      <c r="X26" s="32">
        <v>0.81800000000000006</v>
      </c>
      <c r="Y26" s="32">
        <v>0.76800000000000002</v>
      </c>
      <c r="Z26" s="32">
        <v>0.71799999999999997</v>
      </c>
      <c r="AA26" s="32">
        <v>0.66800000000000004</v>
      </c>
      <c r="AB26" s="33">
        <v>0.6180000000000001</v>
      </c>
      <c r="AC26" s="37"/>
    </row>
    <row r="27" spans="1:29" x14ac:dyDescent="0.2">
      <c r="A27" s="29"/>
      <c r="B27" s="30">
        <v>8.25</v>
      </c>
      <c r="C27" s="31">
        <v>0.87000000000000099</v>
      </c>
      <c r="D27" s="32">
        <v>0.86</v>
      </c>
      <c r="E27" s="32">
        <v>0.85000000000000098</v>
      </c>
      <c r="F27" s="32">
        <v>0.84000000000000097</v>
      </c>
      <c r="G27" s="32">
        <v>0.83000000000000096</v>
      </c>
      <c r="H27" s="32">
        <v>0.82</v>
      </c>
      <c r="I27" s="32">
        <v>0.81200000000000006</v>
      </c>
      <c r="J27" s="32">
        <v>0.80400000000000005</v>
      </c>
      <c r="K27" s="32">
        <v>0.79600000000000004</v>
      </c>
      <c r="L27" s="32">
        <v>0.78800000000000003</v>
      </c>
      <c r="M27" s="32">
        <v>0.78</v>
      </c>
      <c r="N27" s="32">
        <v>0.77600000000000002</v>
      </c>
      <c r="O27" s="32">
        <v>0.77199999999999991</v>
      </c>
      <c r="P27" s="32">
        <v>0.76800000000000002</v>
      </c>
      <c r="Q27" s="32">
        <v>0.76400000000000001</v>
      </c>
      <c r="R27" s="32">
        <v>0.76</v>
      </c>
      <c r="S27" s="32">
        <v>0.76</v>
      </c>
      <c r="T27" s="32">
        <v>0.76</v>
      </c>
      <c r="U27" s="32">
        <v>0.76</v>
      </c>
      <c r="V27" s="32">
        <v>0.76</v>
      </c>
      <c r="W27" s="32">
        <v>0.76</v>
      </c>
      <c r="X27" s="32">
        <v>0.71599999999999997</v>
      </c>
      <c r="Y27" s="32">
        <v>0.67200000000000004</v>
      </c>
      <c r="Z27" s="32">
        <v>0.628</v>
      </c>
      <c r="AA27" s="32">
        <v>0.58399999999999996</v>
      </c>
      <c r="AB27" s="33">
        <v>0.54</v>
      </c>
    </row>
    <row r="28" spans="1:29" x14ac:dyDescent="0.2">
      <c r="A28" s="34"/>
      <c r="B28" s="30">
        <v>8.3000000000000007</v>
      </c>
      <c r="C28" s="31">
        <v>0.78600000000000003</v>
      </c>
      <c r="D28" s="32">
        <v>0.78520000000000001</v>
      </c>
      <c r="E28" s="32">
        <v>0.77640000000000076</v>
      </c>
      <c r="F28" s="32">
        <v>0.76760000000000073</v>
      </c>
      <c r="G28" s="32">
        <v>0.75880000000000081</v>
      </c>
      <c r="H28" s="32">
        <v>0.75</v>
      </c>
      <c r="I28" s="32">
        <v>0.74119999999999897</v>
      </c>
      <c r="J28" s="32">
        <v>0.73239999999999805</v>
      </c>
      <c r="K28" s="32">
        <v>0.72359999999999802</v>
      </c>
      <c r="L28" s="32">
        <v>0.71479999999999699</v>
      </c>
      <c r="M28" s="32">
        <v>0.71399999999999997</v>
      </c>
      <c r="N28" s="32">
        <v>0.71040000000000003</v>
      </c>
      <c r="O28" s="32">
        <v>0.70679999999999998</v>
      </c>
      <c r="P28" s="32">
        <v>0.70320000000000005</v>
      </c>
      <c r="Q28" s="32">
        <v>0.6996</v>
      </c>
      <c r="R28" s="32">
        <v>0.69599999999999995</v>
      </c>
      <c r="S28" s="32">
        <v>0.69640000000000002</v>
      </c>
      <c r="T28" s="32">
        <v>0.69679999999999997</v>
      </c>
      <c r="U28" s="32">
        <v>0.69720000000000004</v>
      </c>
      <c r="V28" s="32">
        <v>0.6976</v>
      </c>
      <c r="W28" s="32">
        <v>0.69799999999999995</v>
      </c>
      <c r="X28" s="32">
        <v>0.65799999999999992</v>
      </c>
      <c r="Y28" s="32">
        <v>0.61799999999999999</v>
      </c>
      <c r="Z28" s="32">
        <v>0.57799999999999996</v>
      </c>
      <c r="AA28" s="32">
        <v>0.53800000000000003</v>
      </c>
      <c r="AB28" s="33">
        <v>0.498</v>
      </c>
    </row>
    <row r="29" spans="1:29" x14ac:dyDescent="0.2">
      <c r="A29" s="34"/>
      <c r="B29" s="30">
        <v>8.35</v>
      </c>
      <c r="C29" s="31">
        <v>0.71199999999999997</v>
      </c>
      <c r="D29" s="32">
        <v>0.71039999999999992</v>
      </c>
      <c r="E29" s="32">
        <v>0.70280000000000054</v>
      </c>
      <c r="F29" s="32">
        <v>0.6952000000000006</v>
      </c>
      <c r="G29" s="32">
        <v>0.68760000000000054</v>
      </c>
      <c r="H29" s="32">
        <v>0.68</v>
      </c>
      <c r="I29" s="32">
        <v>0.6724</v>
      </c>
      <c r="J29" s="32">
        <v>0.66479999999999895</v>
      </c>
      <c r="K29" s="32">
        <v>0.65719999999999901</v>
      </c>
      <c r="L29" s="32">
        <v>0.64959999999999796</v>
      </c>
      <c r="M29" s="32">
        <v>0.64800000000000002</v>
      </c>
      <c r="N29" s="32">
        <v>0.64480000000000004</v>
      </c>
      <c r="O29" s="32">
        <v>0.64159999999999995</v>
      </c>
      <c r="P29" s="32">
        <v>0.63839999999999997</v>
      </c>
      <c r="Q29" s="32">
        <v>0.63519999999999999</v>
      </c>
      <c r="R29" s="32">
        <v>0.63200000000000001</v>
      </c>
      <c r="S29" s="32">
        <v>0.63280000000000003</v>
      </c>
      <c r="T29" s="32">
        <v>0.63360000000000005</v>
      </c>
      <c r="U29" s="32">
        <v>0.63439999999999996</v>
      </c>
      <c r="V29" s="32">
        <v>0.63519999999999999</v>
      </c>
      <c r="W29" s="32">
        <v>0.63600000000000001</v>
      </c>
      <c r="X29" s="32">
        <v>0.6</v>
      </c>
      <c r="Y29" s="32">
        <v>0.56399999999999995</v>
      </c>
      <c r="Z29" s="32">
        <v>0.52800000000000002</v>
      </c>
      <c r="AA29" s="32">
        <v>0.49199999999999999</v>
      </c>
      <c r="AB29" s="33">
        <v>0.45600000000000002</v>
      </c>
    </row>
    <row r="30" spans="1:29" x14ac:dyDescent="0.2">
      <c r="A30" s="34"/>
      <c r="B30" s="30">
        <v>8.4</v>
      </c>
      <c r="C30" s="31">
        <v>0.63800000000000001</v>
      </c>
      <c r="D30" s="32">
        <v>0.63559999999999994</v>
      </c>
      <c r="E30" s="32">
        <v>0.62920000000000043</v>
      </c>
      <c r="F30" s="32">
        <v>0.62280000000000035</v>
      </c>
      <c r="G30" s="32">
        <v>0.61640000000000039</v>
      </c>
      <c r="H30" s="32">
        <v>0.61</v>
      </c>
      <c r="I30" s="32">
        <v>0.60360000000000003</v>
      </c>
      <c r="J30" s="32">
        <v>0.59719999999999895</v>
      </c>
      <c r="K30" s="32">
        <v>0.59079999999999899</v>
      </c>
      <c r="L30" s="32">
        <v>0.58439999999999803</v>
      </c>
      <c r="M30" s="32">
        <v>0.57999999999999996</v>
      </c>
      <c r="N30" s="32">
        <v>0.57919999999999994</v>
      </c>
      <c r="O30" s="32">
        <v>0.57840000000000003</v>
      </c>
      <c r="P30" s="32">
        <v>0.5776</v>
      </c>
      <c r="Q30" s="32">
        <v>0.57679999999999998</v>
      </c>
      <c r="R30" s="32">
        <v>0.56999999999999995</v>
      </c>
      <c r="S30" s="32">
        <v>0.56919999999999993</v>
      </c>
      <c r="T30" s="32">
        <v>0.56840000000000002</v>
      </c>
      <c r="U30" s="32">
        <v>0.56759999999999999</v>
      </c>
      <c r="V30" s="32">
        <v>0.56679999999999997</v>
      </c>
      <c r="W30" s="32">
        <v>0.56599999999999995</v>
      </c>
      <c r="X30" s="32">
        <v>0.54199999999999993</v>
      </c>
      <c r="Y30" s="32">
        <v>0.51</v>
      </c>
      <c r="Z30" s="32">
        <v>0.47799999999999992</v>
      </c>
      <c r="AA30" s="32">
        <v>0.44599999999999995</v>
      </c>
      <c r="AB30" s="33">
        <v>0.41399999999999992</v>
      </c>
      <c r="AC30" s="37"/>
    </row>
    <row r="31" spans="1:29" x14ac:dyDescent="0.2">
      <c r="A31" s="34"/>
      <c r="B31" s="30">
        <v>8.4499999999999993</v>
      </c>
      <c r="C31" s="31">
        <v>0.56399999999999995</v>
      </c>
      <c r="D31" s="32">
        <v>0.56079999999999997</v>
      </c>
      <c r="E31" s="32">
        <v>0.55560000000000009</v>
      </c>
      <c r="F31" s="32">
        <v>0.55040000000000022</v>
      </c>
      <c r="G31" s="32">
        <v>0.54520000000000013</v>
      </c>
      <c r="H31" s="32">
        <v>0.54</v>
      </c>
      <c r="I31" s="32">
        <v>0.53480000000000005</v>
      </c>
      <c r="J31" s="32">
        <v>0.52959999999999996</v>
      </c>
      <c r="K31" s="32">
        <v>0.52439999999999998</v>
      </c>
      <c r="L31" s="32">
        <v>0.51919999999999999</v>
      </c>
      <c r="M31" s="32">
        <v>0.51600000000000001</v>
      </c>
      <c r="N31" s="32">
        <v>0.51360000000000006</v>
      </c>
      <c r="O31" s="32">
        <v>0.51119999999999999</v>
      </c>
      <c r="P31" s="32">
        <v>0.50880000000000003</v>
      </c>
      <c r="Q31" s="32">
        <v>0.50639999999999996</v>
      </c>
      <c r="R31" s="32">
        <v>0.504</v>
      </c>
      <c r="S31" s="32">
        <v>0.50560000000000005</v>
      </c>
      <c r="T31" s="32">
        <v>0.50719999999999998</v>
      </c>
      <c r="U31" s="32">
        <v>0.50880000000000003</v>
      </c>
      <c r="V31" s="32">
        <v>0.51039999999999996</v>
      </c>
      <c r="W31" s="32">
        <v>0.51200000000000001</v>
      </c>
      <c r="X31" s="32">
        <v>0.48399999999999999</v>
      </c>
      <c r="Y31" s="32">
        <v>0.45600000000000002</v>
      </c>
      <c r="Z31" s="32">
        <v>0.42799999999999999</v>
      </c>
      <c r="AA31" s="32">
        <v>0.4</v>
      </c>
      <c r="AB31" s="33">
        <v>0.372</v>
      </c>
    </row>
    <row r="32" spans="1:29" x14ac:dyDescent="0.2">
      <c r="A32" s="34"/>
      <c r="B32" s="30">
        <v>8.5</v>
      </c>
      <c r="C32" s="31">
        <v>0.49</v>
      </c>
      <c r="D32" s="32">
        <v>0.48599999999999999</v>
      </c>
      <c r="E32" s="32">
        <v>0.48199999999999993</v>
      </c>
      <c r="F32" s="32">
        <v>0.47799999999999998</v>
      </c>
      <c r="G32" s="32">
        <v>0.47399999999999998</v>
      </c>
      <c r="H32" s="32">
        <v>0.47</v>
      </c>
      <c r="I32" s="32">
        <v>0.46600000000000003</v>
      </c>
      <c r="J32" s="32">
        <v>0.46200000000000002</v>
      </c>
      <c r="K32" s="32">
        <v>0.45800000000000002</v>
      </c>
      <c r="L32" s="32">
        <v>0.45400000000000001</v>
      </c>
      <c r="M32" s="32">
        <v>0.45</v>
      </c>
      <c r="N32" s="32">
        <v>0.44800000000000001</v>
      </c>
      <c r="O32" s="32">
        <v>0.44600000000000001</v>
      </c>
      <c r="P32" s="32">
        <v>0.44400000000000001</v>
      </c>
      <c r="Q32" s="32">
        <v>0.442</v>
      </c>
      <c r="R32" s="32">
        <v>0.44</v>
      </c>
      <c r="S32" s="32">
        <v>0.442</v>
      </c>
      <c r="T32" s="32">
        <v>0.44400000000000001</v>
      </c>
      <c r="U32" s="32">
        <v>0.44600000000000001</v>
      </c>
      <c r="V32" s="32">
        <v>0.44800000000000001</v>
      </c>
      <c r="W32" s="32">
        <v>0.45</v>
      </c>
      <c r="X32" s="32">
        <v>0.42599999999999993</v>
      </c>
      <c r="Y32" s="32">
        <v>0.40200000000000002</v>
      </c>
      <c r="Z32" s="32">
        <v>0.378</v>
      </c>
      <c r="AA32" s="32">
        <v>0.35399999999999998</v>
      </c>
      <c r="AB32" s="33">
        <v>0.33</v>
      </c>
    </row>
    <row r="33" spans="1:29" x14ac:dyDescent="0.2">
      <c r="A33" s="34"/>
      <c r="B33" s="30">
        <v>8.5500000000000007</v>
      </c>
      <c r="C33" s="31">
        <v>0.44800000000000001</v>
      </c>
      <c r="D33" s="32">
        <v>0.44440000000000002</v>
      </c>
      <c r="E33" s="32">
        <v>0.44080000000000003</v>
      </c>
      <c r="F33" s="32">
        <v>0.43719999999999998</v>
      </c>
      <c r="G33" s="32">
        <v>0.43359999999999999</v>
      </c>
      <c r="H33" s="32">
        <v>0.43</v>
      </c>
      <c r="I33" s="32">
        <v>0.4264</v>
      </c>
      <c r="J33" s="32">
        <v>0.42280000000000001</v>
      </c>
      <c r="K33" s="32">
        <v>0.41920000000000002</v>
      </c>
      <c r="L33" s="32">
        <v>0.41560000000000002</v>
      </c>
      <c r="M33" s="32">
        <v>0.41200000000000003</v>
      </c>
      <c r="N33" s="32">
        <v>0.41200000000000003</v>
      </c>
      <c r="O33" s="32">
        <v>0.41200000000000003</v>
      </c>
      <c r="P33" s="32">
        <v>0.41200000000000003</v>
      </c>
      <c r="Q33" s="32">
        <v>0.41200000000000003</v>
      </c>
      <c r="R33" s="32">
        <v>0.41200000000000003</v>
      </c>
      <c r="S33" s="32">
        <v>0.40760000000000002</v>
      </c>
      <c r="T33" s="32">
        <v>0.40760000000000002</v>
      </c>
      <c r="U33" s="32">
        <v>0.40760000000000002</v>
      </c>
      <c r="V33" s="32">
        <v>0.40760000000000002</v>
      </c>
      <c r="W33" s="32">
        <v>0.40760000000000002</v>
      </c>
      <c r="X33" s="32">
        <v>0.39239999999999992</v>
      </c>
      <c r="Y33" s="32">
        <v>0.37079999999999991</v>
      </c>
      <c r="Z33" s="32">
        <v>0.3491999999999999</v>
      </c>
      <c r="AA33" s="32">
        <v>0.32759999999999989</v>
      </c>
      <c r="AB33" s="33">
        <v>0.30599999999999994</v>
      </c>
    </row>
    <row r="34" spans="1:29" x14ac:dyDescent="0.2">
      <c r="A34" s="34"/>
      <c r="B34" s="30">
        <v>8.6</v>
      </c>
      <c r="C34" s="31">
        <v>0.40599999999999997</v>
      </c>
      <c r="D34" s="32">
        <v>0.40279999999999999</v>
      </c>
      <c r="E34" s="32">
        <v>0.39960000000000001</v>
      </c>
      <c r="F34" s="32">
        <v>0.39639999999999997</v>
      </c>
      <c r="G34" s="32">
        <v>0.39319999999999999</v>
      </c>
      <c r="H34" s="32">
        <v>0.39</v>
      </c>
      <c r="I34" s="32">
        <v>0.38679999999999998</v>
      </c>
      <c r="J34" s="32">
        <v>0.3836</v>
      </c>
      <c r="K34" s="32">
        <v>0.38040000000000002</v>
      </c>
      <c r="L34" s="32">
        <v>0.37719999999999998</v>
      </c>
      <c r="M34" s="32">
        <v>0.37</v>
      </c>
      <c r="N34" s="32">
        <v>0.37</v>
      </c>
      <c r="O34" s="32">
        <v>0.37</v>
      </c>
      <c r="P34" s="32">
        <v>0.37</v>
      </c>
      <c r="Q34" s="32">
        <v>0.37</v>
      </c>
      <c r="R34" s="32">
        <v>0.37</v>
      </c>
      <c r="S34" s="32">
        <v>0.37319999999999998</v>
      </c>
      <c r="T34" s="32">
        <v>0.37640000000000001</v>
      </c>
      <c r="U34" s="32">
        <v>0.37959999999999999</v>
      </c>
      <c r="V34" s="32">
        <v>0.38279999999999997</v>
      </c>
      <c r="W34" s="32">
        <v>0.378</v>
      </c>
      <c r="X34" s="32">
        <v>0.35879999999999995</v>
      </c>
      <c r="Y34" s="32">
        <v>0.33960000000000001</v>
      </c>
      <c r="Z34" s="32">
        <v>0.32040000000000002</v>
      </c>
      <c r="AA34" s="32">
        <v>0.30120000000000002</v>
      </c>
      <c r="AB34" s="33">
        <v>0.28199999999999997</v>
      </c>
    </row>
    <row r="35" spans="1:29" x14ac:dyDescent="0.2">
      <c r="A35" s="34"/>
      <c r="B35" s="30">
        <v>8.65</v>
      </c>
      <c r="C35" s="31">
        <v>0.36399999999999999</v>
      </c>
      <c r="D35" s="32">
        <v>0.36119999999999997</v>
      </c>
      <c r="E35" s="32">
        <v>0.35840000000000005</v>
      </c>
      <c r="F35" s="32">
        <v>0.35560000000000003</v>
      </c>
      <c r="G35" s="32">
        <v>0.3528</v>
      </c>
      <c r="H35" s="32">
        <v>0.35</v>
      </c>
      <c r="I35" s="32">
        <v>0.34720000000000001</v>
      </c>
      <c r="J35" s="32">
        <v>0.34439999999999998</v>
      </c>
      <c r="K35" s="32">
        <v>0.34160000000000001</v>
      </c>
      <c r="L35" s="32">
        <v>0.33879999999999999</v>
      </c>
      <c r="M35" s="32">
        <v>0.33600000000000002</v>
      </c>
      <c r="N35" s="32">
        <v>0.33600000000000002</v>
      </c>
      <c r="O35" s="32">
        <v>0.33600000000000002</v>
      </c>
      <c r="P35" s="32">
        <v>0.33600000000000002</v>
      </c>
      <c r="Q35" s="32">
        <v>0.33600000000000002</v>
      </c>
      <c r="R35" s="32">
        <v>0.33600000000000002</v>
      </c>
      <c r="S35" s="32">
        <v>0.33879999999999999</v>
      </c>
      <c r="T35" s="32">
        <v>0.33879999999999999</v>
      </c>
      <c r="U35" s="32">
        <v>0.33879999999999999</v>
      </c>
      <c r="V35" s="32">
        <v>0.33879999999999999</v>
      </c>
      <c r="W35" s="32">
        <v>0.26</v>
      </c>
      <c r="X35" s="32">
        <v>0.32519999999999993</v>
      </c>
      <c r="Y35" s="32">
        <v>0.31159999999999999</v>
      </c>
      <c r="Z35" s="32">
        <v>0.29799999999999999</v>
      </c>
      <c r="AA35" s="32">
        <v>0.28439999999999999</v>
      </c>
      <c r="AB35" s="33">
        <v>0.27079999999999999</v>
      </c>
    </row>
    <row r="36" spans="1:29" x14ac:dyDescent="0.2">
      <c r="A36" s="34"/>
      <c r="B36" s="30">
        <v>8.6999999999999993</v>
      </c>
      <c r="C36" s="31">
        <v>0.32199999999999995</v>
      </c>
      <c r="D36" s="32">
        <v>0.3196</v>
      </c>
      <c r="E36" s="32">
        <v>0.31720000000000004</v>
      </c>
      <c r="F36" s="32">
        <v>0.31480000000000002</v>
      </c>
      <c r="G36" s="32">
        <v>0.31240000000000001</v>
      </c>
      <c r="H36" s="32">
        <v>0.31</v>
      </c>
      <c r="I36" s="32">
        <v>0.30759999999999998</v>
      </c>
      <c r="J36" s="32">
        <v>0.30520000000000003</v>
      </c>
      <c r="K36" s="32">
        <v>0.30280000000000001</v>
      </c>
      <c r="L36" s="32">
        <v>0.3004</v>
      </c>
      <c r="M36" s="32">
        <v>0.29800000000000004</v>
      </c>
      <c r="N36" s="32">
        <v>0.29800000000000004</v>
      </c>
      <c r="O36" s="32">
        <v>0.29800000000000004</v>
      </c>
      <c r="P36" s="32">
        <v>0.29800000000000004</v>
      </c>
      <c r="Q36" s="32">
        <v>0.29800000000000004</v>
      </c>
      <c r="R36" s="32">
        <v>0.29800000000000004</v>
      </c>
      <c r="S36" s="32">
        <v>0.3044</v>
      </c>
      <c r="T36" s="32">
        <v>0.3044</v>
      </c>
      <c r="U36" s="32">
        <v>0.3044</v>
      </c>
      <c r="V36" s="32">
        <v>0.3044</v>
      </c>
      <c r="W36" s="32">
        <v>0.30600000000000005</v>
      </c>
      <c r="X36" s="32">
        <v>0.29159999999999997</v>
      </c>
      <c r="Y36" s="32">
        <v>0.2772</v>
      </c>
      <c r="Z36" s="32">
        <v>0.26279999999999998</v>
      </c>
      <c r="AA36" s="32">
        <v>0.24840000000000001</v>
      </c>
      <c r="AB36" s="33">
        <v>0.23400000000000001</v>
      </c>
      <c r="AC36" s="37"/>
    </row>
    <row r="37" spans="1:29" x14ac:dyDescent="0.2">
      <c r="A37" s="34"/>
      <c r="B37" s="30">
        <v>8.75</v>
      </c>
      <c r="C37" s="31">
        <v>0.28000000000000003</v>
      </c>
      <c r="D37" s="32">
        <v>0.27800000000000002</v>
      </c>
      <c r="E37" s="32">
        <v>0.27600000000000002</v>
      </c>
      <c r="F37" s="32">
        <v>0.27400000000000002</v>
      </c>
      <c r="G37" s="32">
        <v>0.27200000000000002</v>
      </c>
      <c r="H37" s="32">
        <v>0.27</v>
      </c>
      <c r="I37" s="32">
        <v>0.26800000000000002</v>
      </c>
      <c r="J37" s="32">
        <v>0.26600000000000001</v>
      </c>
      <c r="K37" s="32">
        <v>0.26400000000000001</v>
      </c>
      <c r="L37" s="32">
        <v>0.26200000000000001</v>
      </c>
      <c r="M37" s="32">
        <v>0.26</v>
      </c>
      <c r="N37" s="32">
        <v>0.26200000000000001</v>
      </c>
      <c r="O37" s="32">
        <v>0.26400000000000001</v>
      </c>
      <c r="P37" s="32">
        <v>0.26600000000000001</v>
      </c>
      <c r="Q37" s="32">
        <v>0.26800000000000002</v>
      </c>
      <c r="R37" s="32">
        <v>0.27</v>
      </c>
      <c r="S37" s="32">
        <v>0.27</v>
      </c>
      <c r="T37" s="32">
        <v>0.27</v>
      </c>
      <c r="U37" s="32">
        <v>0.27</v>
      </c>
      <c r="V37" s="32">
        <v>0.27</v>
      </c>
      <c r="W37" s="32">
        <v>0.27</v>
      </c>
      <c r="X37" s="32">
        <v>0.25799999999999995</v>
      </c>
      <c r="Y37" s="32">
        <v>0.246</v>
      </c>
      <c r="Z37" s="32">
        <v>0.23400000000000001</v>
      </c>
      <c r="AA37" s="32">
        <v>0.222</v>
      </c>
      <c r="AB37" s="33">
        <v>0.21</v>
      </c>
    </row>
    <row r="38" spans="1:29" x14ac:dyDescent="0.2">
      <c r="A38" s="34"/>
      <c r="B38" s="30">
        <v>8.8000000000000007</v>
      </c>
      <c r="C38" s="31">
        <v>0.25600000000000001</v>
      </c>
      <c r="D38" s="32">
        <v>0.25440000000000002</v>
      </c>
      <c r="E38" s="32">
        <v>0.25280000000000002</v>
      </c>
      <c r="F38" s="32">
        <v>0.25119999999999998</v>
      </c>
      <c r="G38" s="32">
        <v>0.24959999999999999</v>
      </c>
      <c r="H38" s="32">
        <v>0.248</v>
      </c>
      <c r="I38" s="32">
        <v>0.24640000000000001</v>
      </c>
      <c r="J38" s="32">
        <v>0.24479999999999999</v>
      </c>
      <c r="K38" s="32">
        <v>0.2432</v>
      </c>
      <c r="L38" s="32">
        <v>0.24160000000000001</v>
      </c>
      <c r="M38" s="32">
        <v>0.24</v>
      </c>
      <c r="N38" s="32">
        <v>0.24160000000000001</v>
      </c>
      <c r="O38" s="32">
        <v>0.2432</v>
      </c>
      <c r="P38" s="32">
        <v>0.24479999999999999</v>
      </c>
      <c r="Q38" s="32">
        <v>0.24640000000000001</v>
      </c>
      <c r="R38" s="32">
        <v>0.248</v>
      </c>
      <c r="S38" s="32">
        <v>0.24840000000000001</v>
      </c>
      <c r="T38" s="32">
        <v>0.24840000000000001</v>
      </c>
      <c r="U38" s="32">
        <v>0.24840000000000001</v>
      </c>
      <c r="V38" s="32">
        <v>0.24840000000000001</v>
      </c>
      <c r="W38" s="32">
        <v>0.25</v>
      </c>
      <c r="X38" s="32">
        <v>0.23919999999999994</v>
      </c>
      <c r="Y38" s="32">
        <v>0.22839999999999999</v>
      </c>
      <c r="Z38" s="32">
        <v>0.21759999999999999</v>
      </c>
      <c r="AA38" s="32">
        <v>0.20680000000000001</v>
      </c>
      <c r="AB38" s="33">
        <v>0.19600000000000001</v>
      </c>
    </row>
    <row r="39" spans="1:29" x14ac:dyDescent="0.2">
      <c r="A39" s="34"/>
      <c r="B39" s="30">
        <v>8.85</v>
      </c>
      <c r="C39" s="31">
        <v>0.23200000000000004</v>
      </c>
      <c r="D39" s="32">
        <v>0.23080000000000003</v>
      </c>
      <c r="E39" s="32">
        <v>0.2296</v>
      </c>
      <c r="F39" s="32">
        <v>0.22839999999999999</v>
      </c>
      <c r="G39" s="32">
        <v>0.22720000000000001</v>
      </c>
      <c r="H39" s="32">
        <v>0.22600000000000003</v>
      </c>
      <c r="I39" s="32">
        <v>0.2248</v>
      </c>
      <c r="J39" s="32">
        <v>0.22359999999999999</v>
      </c>
      <c r="K39" s="32">
        <v>0.22239999999999999</v>
      </c>
      <c r="L39" s="32">
        <v>0.22120000000000001</v>
      </c>
      <c r="M39" s="32">
        <v>0.22</v>
      </c>
      <c r="N39" s="32">
        <v>0.22120000000000001</v>
      </c>
      <c r="O39" s="32">
        <v>0.22239999999999999</v>
      </c>
      <c r="P39" s="32">
        <v>0.22359999999999999</v>
      </c>
      <c r="Q39" s="32">
        <v>0.2248</v>
      </c>
      <c r="R39" s="32">
        <v>0.22600000000000003</v>
      </c>
      <c r="S39" s="32">
        <v>0.2268</v>
      </c>
      <c r="T39" s="32">
        <v>0.2268</v>
      </c>
      <c r="U39" s="32">
        <v>0.2268</v>
      </c>
      <c r="V39" s="32">
        <v>0.2268</v>
      </c>
      <c r="W39" s="32">
        <v>0.23</v>
      </c>
      <c r="X39" s="32">
        <v>0.22039999999999996</v>
      </c>
      <c r="Y39" s="32">
        <v>0.21079999999999999</v>
      </c>
      <c r="Z39" s="32">
        <v>0.20119999999999999</v>
      </c>
      <c r="AA39" s="32">
        <v>0.19159999999999999</v>
      </c>
      <c r="AB39" s="33">
        <v>0.182</v>
      </c>
    </row>
    <row r="40" spans="1:29" x14ac:dyDescent="0.2">
      <c r="A40" s="34"/>
      <c r="B40" s="30">
        <v>8.9</v>
      </c>
      <c r="C40" s="31">
        <v>0.20800000000000002</v>
      </c>
      <c r="D40" s="32">
        <v>0.20720000000000002</v>
      </c>
      <c r="E40" s="32">
        <v>0.2064</v>
      </c>
      <c r="F40" s="32">
        <v>0.2056</v>
      </c>
      <c r="G40" s="32">
        <v>0.20480000000000001</v>
      </c>
      <c r="H40" s="32">
        <v>0.20400000000000001</v>
      </c>
      <c r="I40" s="32">
        <v>0.20319999999999999</v>
      </c>
      <c r="J40" s="32">
        <v>0.2024</v>
      </c>
      <c r="K40" s="32">
        <v>0.2016</v>
      </c>
      <c r="L40" s="32">
        <v>0.20080000000000001</v>
      </c>
      <c r="M40" s="32">
        <v>0.2</v>
      </c>
      <c r="N40" s="32">
        <v>0.20080000000000001</v>
      </c>
      <c r="O40" s="32">
        <v>0.2016</v>
      </c>
      <c r="P40" s="32">
        <v>0.2024</v>
      </c>
      <c r="Q40" s="32">
        <v>0.20319999999999999</v>
      </c>
      <c r="R40" s="32">
        <v>0.20400000000000001</v>
      </c>
      <c r="S40" s="32">
        <v>0.20520000000000002</v>
      </c>
      <c r="T40" s="32">
        <v>0.20520000000000002</v>
      </c>
      <c r="U40" s="32">
        <v>0.20520000000000002</v>
      </c>
      <c r="V40" s="32">
        <v>0.20520000000000002</v>
      </c>
      <c r="W40" s="32">
        <v>0.21</v>
      </c>
      <c r="X40" s="32">
        <v>0.20159999999999995</v>
      </c>
      <c r="Y40" s="32">
        <v>0.19320000000000001</v>
      </c>
      <c r="Z40" s="32">
        <v>0.18479999999999999</v>
      </c>
      <c r="AA40" s="32">
        <v>0.1764</v>
      </c>
      <c r="AB40" s="33">
        <v>0.16800000000000001</v>
      </c>
    </row>
    <row r="41" spans="1:29" x14ac:dyDescent="0.2">
      <c r="A41" s="34"/>
      <c r="B41" s="30">
        <v>8.9499999999999993</v>
      </c>
      <c r="C41" s="31">
        <v>0.18400000000000002</v>
      </c>
      <c r="D41" s="32">
        <v>0.18360000000000004</v>
      </c>
      <c r="E41" s="32">
        <v>0.1832</v>
      </c>
      <c r="F41" s="32">
        <v>0.18279999999999999</v>
      </c>
      <c r="G41" s="32">
        <v>0.18240000000000001</v>
      </c>
      <c r="H41" s="32">
        <v>0.18200000000000002</v>
      </c>
      <c r="I41" s="32">
        <v>0.18160000000000001</v>
      </c>
      <c r="J41" s="32">
        <v>0.1812</v>
      </c>
      <c r="K41" s="32">
        <v>0.18079999999999999</v>
      </c>
      <c r="L41" s="32">
        <v>0.1804</v>
      </c>
      <c r="M41" s="32">
        <v>0.18</v>
      </c>
      <c r="N41" s="32">
        <v>0.1804</v>
      </c>
      <c r="O41" s="32">
        <v>0.18079999999999999</v>
      </c>
      <c r="P41" s="32">
        <v>0.1812</v>
      </c>
      <c r="Q41" s="32">
        <v>0.18160000000000001</v>
      </c>
      <c r="R41" s="32">
        <v>0.182</v>
      </c>
      <c r="S41" s="32">
        <v>0.18360000000000001</v>
      </c>
      <c r="T41" s="32">
        <v>0.18360000000000001</v>
      </c>
      <c r="U41" s="32">
        <v>0.18360000000000001</v>
      </c>
      <c r="V41" s="32">
        <v>0.18360000000000001</v>
      </c>
      <c r="W41" s="32">
        <v>0.19</v>
      </c>
      <c r="X41" s="32">
        <v>0.18279999999999996</v>
      </c>
      <c r="Y41" s="32">
        <v>0.17560000000000001</v>
      </c>
      <c r="Z41" s="32">
        <v>0.16839999999999999</v>
      </c>
      <c r="AA41" s="32">
        <v>0.16120000000000001</v>
      </c>
      <c r="AB41" s="33">
        <v>0.154</v>
      </c>
    </row>
    <row r="42" spans="1:29" ht="12" thickBot="1" x14ac:dyDescent="0.25">
      <c r="A42" s="38"/>
      <c r="B42" s="39">
        <v>9</v>
      </c>
      <c r="C42" s="40">
        <v>0.16</v>
      </c>
      <c r="D42" s="41">
        <v>0.16</v>
      </c>
      <c r="E42" s="41">
        <v>0.16</v>
      </c>
      <c r="F42" s="41">
        <v>0.16</v>
      </c>
      <c r="G42" s="41">
        <v>0.16</v>
      </c>
      <c r="H42" s="41">
        <v>0.16</v>
      </c>
      <c r="I42" s="41">
        <v>0.16</v>
      </c>
      <c r="J42" s="41">
        <v>0.16</v>
      </c>
      <c r="K42" s="41">
        <v>0.16</v>
      </c>
      <c r="L42" s="41">
        <v>0.16</v>
      </c>
      <c r="M42" s="41">
        <v>0.16</v>
      </c>
      <c r="N42" s="41">
        <v>0.16</v>
      </c>
      <c r="O42" s="41">
        <v>0.16</v>
      </c>
      <c r="P42" s="41">
        <v>0.16</v>
      </c>
      <c r="Q42" s="41">
        <v>0.16</v>
      </c>
      <c r="R42" s="41">
        <v>0.16</v>
      </c>
      <c r="S42" s="41">
        <v>0.16200000000000001</v>
      </c>
      <c r="T42" s="41">
        <v>0.16400000000000001</v>
      </c>
      <c r="U42" s="41">
        <v>0.16600000000000001</v>
      </c>
      <c r="V42" s="41">
        <v>0.16800000000000001</v>
      </c>
      <c r="W42" s="41">
        <v>0.17</v>
      </c>
      <c r="X42" s="41">
        <v>0.16399999999999995</v>
      </c>
      <c r="Y42" s="41">
        <v>0.158</v>
      </c>
      <c r="Z42" s="41">
        <v>0.152</v>
      </c>
      <c r="AA42" s="41">
        <v>0.14599999999999999</v>
      </c>
      <c r="AB42" s="42">
        <v>0.14000000000000001</v>
      </c>
    </row>
    <row r="43" spans="1:29" x14ac:dyDescent="0.2">
      <c r="C43" s="43"/>
      <c r="D43" s="43"/>
      <c r="E43" s="43"/>
      <c r="F43" s="43"/>
      <c r="G43" s="43"/>
      <c r="H43" s="43"/>
      <c r="I43" s="43"/>
      <c r="J43" s="43"/>
      <c r="K43" s="43"/>
      <c r="L43" s="43"/>
      <c r="M43" s="43"/>
      <c r="N43" s="43"/>
      <c r="O43" s="43"/>
    </row>
  </sheetData>
  <pageMargins left="0.75" right="0.75" top="1" bottom="1" header="0.5" footer="0.5"/>
  <pageSetup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1</vt:i4>
      </vt:variant>
    </vt:vector>
  </HeadingPairs>
  <TitlesOfParts>
    <vt:vector size="5" baseType="lpstr">
      <vt:lpstr>Notes</vt:lpstr>
      <vt:lpstr>2011_T_ph_NH3</vt:lpstr>
      <vt:lpstr>20112_T_ph_NH3</vt:lpstr>
      <vt:lpstr>Lookup table</vt:lpstr>
      <vt:lpstr>Std_Lookup</vt:lpstr>
    </vt:vector>
  </TitlesOfParts>
  <Company>Upstate Freshwater Institute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Presentation Computer</dc:creator>
  <cp:lastModifiedBy>tp</cp:lastModifiedBy>
  <dcterms:created xsi:type="dcterms:W3CDTF">2012-08-13T18:31:11Z</dcterms:created>
  <dcterms:modified xsi:type="dcterms:W3CDTF">2014-07-21T19:46:06Z</dcterms:modified>
</cp:coreProperties>
</file>